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тдел Персонала\Desktop\Автоматизация ЗП\2018\"/>
    </mc:Choice>
  </mc:AlternateContent>
  <bookViews>
    <workbookView xWindow="0" yWindow="0" windowWidth="20490" windowHeight="7065"/>
  </bookViews>
  <sheets>
    <sheet name="Офис Ноябрь 201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84" i="2" l="1"/>
  <c r="M185" i="2"/>
  <c r="N185" i="2"/>
  <c r="O185" i="2"/>
  <c r="P185" i="2"/>
  <c r="Q183" i="2"/>
  <c r="P177" i="2"/>
  <c r="O177" i="2"/>
  <c r="N177" i="2"/>
  <c r="M177" i="2"/>
  <c r="Q176" i="2"/>
  <c r="Q175" i="2"/>
  <c r="Q174" i="2"/>
  <c r="Q173" i="2"/>
  <c r="Q172" i="2"/>
  <c r="M166" i="2"/>
  <c r="N166" i="2"/>
  <c r="O166" i="2"/>
  <c r="P166" i="2"/>
  <c r="Q165" i="2"/>
  <c r="Q164" i="2"/>
  <c r="Q163" i="2"/>
  <c r="Q162" i="2"/>
  <c r="Q161" i="2"/>
  <c r="Q151" i="2"/>
  <c r="Q152" i="2"/>
  <c r="Q153" i="2"/>
  <c r="Q154" i="2"/>
  <c r="M155" i="2"/>
  <c r="N155" i="2"/>
  <c r="O155" i="2"/>
  <c r="P155" i="2"/>
  <c r="Q150" i="2"/>
  <c r="Q149" i="2"/>
  <c r="Q148" i="2"/>
  <c r="Q147" i="2"/>
  <c r="Q146" i="2"/>
  <c r="Q145" i="2"/>
  <c r="Q137" i="2"/>
  <c r="O139" i="2"/>
  <c r="N139" i="2"/>
  <c r="M139" i="2"/>
  <c r="P139" i="2"/>
  <c r="Q138" i="2"/>
  <c r="Q136" i="2"/>
  <c r="O130" i="2"/>
  <c r="N130" i="2"/>
  <c r="M130" i="2"/>
  <c r="P130" i="2"/>
  <c r="Q129" i="2"/>
  <c r="Q128" i="2"/>
  <c r="Q127" i="2"/>
  <c r="Q117" i="2"/>
  <c r="M121" i="2"/>
  <c r="N121" i="2"/>
  <c r="O121" i="2"/>
  <c r="P121" i="2"/>
  <c r="Q120" i="2"/>
  <c r="Q119" i="2"/>
  <c r="Q118" i="2"/>
  <c r="Q116" i="2"/>
  <c r="Q115" i="2"/>
  <c r="Q104" i="2"/>
  <c r="Q105" i="2"/>
  <c r="Q106" i="2"/>
  <c r="Q107" i="2"/>
  <c r="Q108" i="2"/>
  <c r="M109" i="2"/>
  <c r="N109" i="2"/>
  <c r="O109" i="2"/>
  <c r="P109" i="2"/>
  <c r="Q103" i="2"/>
  <c r="Q102" i="2"/>
  <c r="Q101" i="2"/>
  <c r="Q100" i="2"/>
  <c r="M94" i="2"/>
  <c r="N94" i="2"/>
  <c r="O94" i="2"/>
  <c r="P94" i="2"/>
  <c r="Q93" i="2"/>
  <c r="Q92" i="2"/>
  <c r="Q91" i="2"/>
  <c r="Q83" i="2"/>
  <c r="M85" i="2"/>
  <c r="N85" i="2"/>
  <c r="O85" i="2"/>
  <c r="P85" i="2"/>
  <c r="Q84" i="2"/>
  <c r="Q82" i="2"/>
  <c r="Q81" i="2"/>
  <c r="M75" i="2"/>
  <c r="N75" i="2"/>
  <c r="O75" i="2"/>
  <c r="P75" i="2"/>
  <c r="Q74" i="2"/>
  <c r="Q73" i="2"/>
  <c r="Q72" i="2"/>
  <c r="Q71" i="2"/>
  <c r="Q70" i="2"/>
  <c r="Q69" i="2"/>
  <c r="P64" i="2"/>
  <c r="O64" i="2"/>
  <c r="N64" i="2"/>
  <c r="M64" i="2"/>
  <c r="Q63" i="2"/>
  <c r="Q62" i="2"/>
  <c r="Q53" i="2"/>
  <c r="Q54" i="2"/>
  <c r="Q55" i="2"/>
  <c r="Q56" i="2"/>
  <c r="M57" i="2"/>
  <c r="N57" i="2"/>
  <c r="O57" i="2"/>
  <c r="P57" i="2"/>
  <c r="Q52" i="2"/>
  <c r="Q51" i="2"/>
  <c r="Q50" i="2"/>
  <c r="Q49" i="2"/>
  <c r="Q48" i="2"/>
  <c r="Q47" i="2"/>
  <c r="Q46" i="2"/>
  <c r="Q45" i="2"/>
  <c r="Q44" i="2"/>
  <c r="Q32" i="2"/>
  <c r="Q36" i="2"/>
  <c r="Q37" i="2"/>
  <c r="Q38" i="2"/>
  <c r="M39" i="2"/>
  <c r="N39" i="2"/>
  <c r="O39" i="2"/>
  <c r="P39" i="2"/>
  <c r="Q35" i="2"/>
  <c r="Q34" i="2"/>
  <c r="Q33" i="2"/>
  <c r="Q31" i="2"/>
  <c r="Q30" i="2"/>
  <c r="Q29" i="2"/>
  <c r="Q28" i="2"/>
  <c r="Q27" i="2"/>
  <c r="Q26" i="2"/>
  <c r="Q25" i="2"/>
  <c r="Q24" i="2"/>
  <c r="M18" i="2"/>
  <c r="Q14" i="2"/>
  <c r="Q15" i="2"/>
  <c r="Q16" i="2"/>
  <c r="Q17" i="2"/>
  <c r="N18" i="2"/>
  <c r="O18" i="2"/>
  <c r="P18" i="2"/>
  <c r="Q13" i="2"/>
  <c r="Q12" i="2"/>
  <c r="Q11" i="2"/>
  <c r="Q10" i="2"/>
  <c r="Q9" i="2"/>
  <c r="Q8" i="2"/>
  <c r="Q7" i="2"/>
  <c r="Q6" i="2"/>
  <c r="Q64" i="2" l="1"/>
  <c r="Q130" i="2"/>
  <c r="Q39" i="2"/>
  <c r="Q185" i="2"/>
  <c r="Q166" i="2"/>
  <c r="Q177" i="2"/>
  <c r="Q155" i="2"/>
  <c r="Q139" i="2"/>
  <c r="Q121" i="2"/>
  <c r="Q109" i="2"/>
  <c r="Q94" i="2"/>
  <c r="Q85" i="2"/>
  <c r="Q75" i="2"/>
  <c r="Q57" i="2"/>
  <c r="Q18" i="2"/>
  <c r="F38" i="2"/>
  <c r="F11" i="2" l="1"/>
  <c r="F10" i="2"/>
  <c r="L10" i="2" s="1"/>
  <c r="R10" i="2" s="1"/>
  <c r="F183" i="2"/>
  <c r="L183" i="2" s="1"/>
  <c r="R183" i="2" s="1"/>
  <c r="F184" i="2"/>
  <c r="F173" i="2"/>
  <c r="L173" i="2" s="1"/>
  <c r="R173" i="2" s="1"/>
  <c r="F172" i="2"/>
  <c r="L172" i="2" s="1"/>
  <c r="R172" i="2" s="1"/>
  <c r="G185" i="2"/>
  <c r="H185" i="2"/>
  <c r="I185" i="2"/>
  <c r="J185" i="2"/>
  <c r="K185" i="2"/>
  <c r="L184" i="2"/>
  <c r="F175" i="2"/>
  <c r="L175" i="2" s="1"/>
  <c r="R175" i="2" s="1"/>
  <c r="F165" i="2"/>
  <c r="L165" i="2" s="1"/>
  <c r="R165" i="2" s="1"/>
  <c r="F164" i="2"/>
  <c r="L164" i="2" s="1"/>
  <c r="R164" i="2" s="1"/>
  <c r="F163" i="2"/>
  <c r="L163" i="2" s="1"/>
  <c r="R163" i="2" s="1"/>
  <c r="F162" i="2"/>
  <c r="L162" i="2" s="1"/>
  <c r="R162" i="2" s="1"/>
  <c r="F153" i="2"/>
  <c r="L153" i="2" s="1"/>
  <c r="R153" i="2" s="1"/>
  <c r="F161" i="2"/>
  <c r="F146" i="2"/>
  <c r="L146" i="2" s="1"/>
  <c r="R146" i="2" s="1"/>
  <c r="F147" i="2"/>
  <c r="L147" i="2" s="1"/>
  <c r="R147" i="2" s="1"/>
  <c r="F148" i="2"/>
  <c r="L148" i="2" s="1"/>
  <c r="R148" i="2" s="1"/>
  <c r="F149" i="2"/>
  <c r="L149" i="2" s="1"/>
  <c r="R149" i="2" s="1"/>
  <c r="F150" i="2"/>
  <c r="L150" i="2" s="1"/>
  <c r="R150" i="2" s="1"/>
  <c r="F151" i="2"/>
  <c r="L151" i="2" s="1"/>
  <c r="R151" i="2" s="1"/>
  <c r="F152" i="2"/>
  <c r="L152" i="2" s="1"/>
  <c r="R152" i="2" s="1"/>
  <c r="F145" i="2"/>
  <c r="L145" i="2" s="1"/>
  <c r="R145" i="2" s="1"/>
  <c r="F137" i="2"/>
  <c r="L137" i="2" s="1"/>
  <c r="R137" i="2" s="1"/>
  <c r="F138" i="2"/>
  <c r="L138" i="2" s="1"/>
  <c r="R138" i="2" s="1"/>
  <c r="F136" i="2"/>
  <c r="L136" i="2" s="1"/>
  <c r="R136" i="2" s="1"/>
  <c r="F128" i="2"/>
  <c r="L128" i="2" s="1"/>
  <c r="F129" i="2"/>
  <c r="L129" i="2" s="1"/>
  <c r="R129" i="2" s="1"/>
  <c r="F127" i="2"/>
  <c r="L127" i="2" s="1"/>
  <c r="R127" i="2" s="1"/>
  <c r="L116" i="2"/>
  <c r="R116" i="2" s="1"/>
  <c r="L117" i="2"/>
  <c r="R117" i="2" s="1"/>
  <c r="L118" i="2"/>
  <c r="R118" i="2" s="1"/>
  <c r="L119" i="2"/>
  <c r="R119" i="2" s="1"/>
  <c r="L120" i="2"/>
  <c r="R120" i="2" s="1"/>
  <c r="L115" i="2"/>
  <c r="F102" i="2"/>
  <c r="L102" i="2" s="1"/>
  <c r="R102" i="2" s="1"/>
  <c r="F101" i="2"/>
  <c r="L101" i="2" s="1"/>
  <c r="R101" i="2" s="1"/>
  <c r="F100" i="2"/>
  <c r="L100" i="2" s="1"/>
  <c r="R100" i="2" s="1"/>
  <c r="F94" i="2"/>
  <c r="L92" i="2"/>
  <c r="R92" i="2" s="1"/>
  <c r="L93" i="2"/>
  <c r="R93" i="2" s="1"/>
  <c r="L82" i="2"/>
  <c r="R82" i="2" s="1"/>
  <c r="L83" i="2"/>
  <c r="R83" i="2" s="1"/>
  <c r="L84" i="2"/>
  <c r="R84" i="2" s="1"/>
  <c r="L81" i="2"/>
  <c r="R81" i="2" s="1"/>
  <c r="F69" i="2"/>
  <c r="L69" i="2" s="1"/>
  <c r="R69" i="2" s="1"/>
  <c r="I75" i="2"/>
  <c r="G75" i="2"/>
  <c r="F62" i="2"/>
  <c r="F24" i="2"/>
  <c r="L24" i="2" s="1"/>
  <c r="R24" i="2" s="1"/>
  <c r="F30" i="2"/>
  <c r="L30" i="2" s="1"/>
  <c r="R30" i="2" s="1"/>
  <c r="F17" i="2"/>
  <c r="L17" i="2" s="1"/>
  <c r="R17" i="2" s="1"/>
  <c r="F16" i="2"/>
  <c r="L16" i="2" s="1"/>
  <c r="R16" i="2" s="1"/>
  <c r="F14" i="2"/>
  <c r="L14" i="2" s="1"/>
  <c r="R14" i="2" s="1"/>
  <c r="F13" i="2"/>
  <c r="L13" i="2" s="1"/>
  <c r="R13" i="2" s="1"/>
  <c r="F12" i="2"/>
  <c r="L12" i="2" s="1"/>
  <c r="R12" i="2" s="1"/>
  <c r="F9" i="2"/>
  <c r="L9" i="2" s="1"/>
  <c r="R9" i="2" s="1"/>
  <c r="F7" i="2"/>
  <c r="L7" i="2" s="1"/>
  <c r="R7" i="2" s="1"/>
  <c r="F8" i="2"/>
  <c r="L8" i="2" s="1"/>
  <c r="R8" i="2" s="1"/>
  <c r="F6" i="2"/>
  <c r="L6" i="2" s="1"/>
  <c r="R6" i="2" s="1"/>
  <c r="G18" i="2"/>
  <c r="H18" i="2"/>
  <c r="I18" i="2"/>
  <c r="J18" i="2"/>
  <c r="K18" i="2"/>
  <c r="L11" i="2"/>
  <c r="R11" i="2" s="1"/>
  <c r="R139" i="2" l="1"/>
  <c r="R85" i="2"/>
  <c r="F139" i="2"/>
  <c r="F166" i="2"/>
  <c r="F185" i="2"/>
  <c r="L130" i="2"/>
  <c r="R128" i="2"/>
  <c r="R130" i="2" s="1"/>
  <c r="L62" i="2"/>
  <c r="L185" i="2"/>
  <c r="R184" i="2"/>
  <c r="R185" i="2" s="1"/>
  <c r="L121" i="2"/>
  <c r="R115" i="2"/>
  <c r="R121" i="2" s="1"/>
  <c r="L161" i="2"/>
  <c r="R161" i="2" s="1"/>
  <c r="R166" i="2" s="1"/>
  <c r="L139" i="2"/>
  <c r="F130" i="2"/>
  <c r="L85" i="2"/>
  <c r="L91" i="2"/>
  <c r="F174" i="2"/>
  <c r="L174" i="2" s="1"/>
  <c r="R174" i="2" s="1"/>
  <c r="G177" i="2"/>
  <c r="H177" i="2"/>
  <c r="I177" i="2"/>
  <c r="J177" i="2"/>
  <c r="K177" i="2"/>
  <c r="G166" i="2"/>
  <c r="H166" i="2"/>
  <c r="I166" i="2"/>
  <c r="J166" i="2"/>
  <c r="K166" i="2"/>
  <c r="G155" i="2"/>
  <c r="H155" i="2"/>
  <c r="I155" i="2"/>
  <c r="J155" i="2"/>
  <c r="K155" i="2"/>
  <c r="F55" i="2"/>
  <c r="L55" i="2" s="1"/>
  <c r="R55" i="2" s="1"/>
  <c r="G139" i="2"/>
  <c r="H139" i="2"/>
  <c r="I139" i="2"/>
  <c r="J139" i="2"/>
  <c r="K139" i="2"/>
  <c r="G130" i="2"/>
  <c r="H130" i="2"/>
  <c r="I130" i="2"/>
  <c r="J130" i="2"/>
  <c r="K130" i="2"/>
  <c r="G121" i="2"/>
  <c r="H121" i="2"/>
  <c r="I121" i="2"/>
  <c r="J121" i="2"/>
  <c r="K121" i="2"/>
  <c r="K109" i="2"/>
  <c r="J109" i="2"/>
  <c r="I109" i="2"/>
  <c r="H109" i="2"/>
  <c r="G109" i="2"/>
  <c r="K94" i="2"/>
  <c r="J94" i="2"/>
  <c r="I94" i="2"/>
  <c r="H94" i="2"/>
  <c r="G94" i="2"/>
  <c r="K85" i="2"/>
  <c r="J85" i="2"/>
  <c r="I85" i="2"/>
  <c r="H85" i="2"/>
  <c r="G85" i="2"/>
  <c r="K75" i="2"/>
  <c r="J75" i="2"/>
  <c r="H75" i="2"/>
  <c r="K64" i="2"/>
  <c r="J64" i="2"/>
  <c r="I64" i="2"/>
  <c r="H64" i="2"/>
  <c r="G64" i="2"/>
  <c r="K57" i="2"/>
  <c r="J57" i="2"/>
  <c r="I57" i="2"/>
  <c r="H57" i="2"/>
  <c r="G57" i="2"/>
  <c r="K39" i="2"/>
  <c r="J39" i="2"/>
  <c r="I39" i="2"/>
  <c r="H39" i="2"/>
  <c r="G39" i="2"/>
  <c r="F107" i="2"/>
  <c r="L107" i="2" s="1"/>
  <c r="R107" i="2" s="1"/>
  <c r="F104" i="2"/>
  <c r="L104" i="2" s="1"/>
  <c r="R104" i="2" s="1"/>
  <c r="F73" i="2"/>
  <c r="L73" i="2" s="1"/>
  <c r="R73" i="2" s="1"/>
  <c r="F71" i="2"/>
  <c r="L71" i="2" s="1"/>
  <c r="R71" i="2" s="1"/>
  <c r="F63" i="2"/>
  <c r="L63" i="2" s="1"/>
  <c r="R63" i="2" s="1"/>
  <c r="F45" i="2"/>
  <c r="L45" i="2" s="1"/>
  <c r="R45" i="2" s="1"/>
  <c r="F46" i="2"/>
  <c r="L46" i="2" s="1"/>
  <c r="R46" i="2" s="1"/>
  <c r="F47" i="2"/>
  <c r="L47" i="2" s="1"/>
  <c r="R47" i="2" s="1"/>
  <c r="F48" i="2"/>
  <c r="L48" i="2" s="1"/>
  <c r="R48" i="2" s="1"/>
  <c r="F49" i="2"/>
  <c r="L49" i="2" s="1"/>
  <c r="R49" i="2" s="1"/>
  <c r="F50" i="2"/>
  <c r="L50" i="2" s="1"/>
  <c r="R50" i="2" s="1"/>
  <c r="F51" i="2"/>
  <c r="L51" i="2" s="1"/>
  <c r="R51" i="2" s="1"/>
  <c r="F52" i="2"/>
  <c r="L52" i="2" s="1"/>
  <c r="R52" i="2" s="1"/>
  <c r="F53" i="2"/>
  <c r="L53" i="2" s="1"/>
  <c r="R53" i="2" s="1"/>
  <c r="F54" i="2"/>
  <c r="L54" i="2" s="1"/>
  <c r="R54" i="2" s="1"/>
  <c r="F56" i="2"/>
  <c r="L56" i="2" s="1"/>
  <c r="R56" i="2" s="1"/>
  <c r="F44" i="2"/>
  <c r="L44" i="2" s="1"/>
  <c r="R44" i="2" s="1"/>
  <c r="F25" i="2"/>
  <c r="L25" i="2" s="1"/>
  <c r="R25" i="2" s="1"/>
  <c r="F26" i="2"/>
  <c r="L26" i="2" s="1"/>
  <c r="R26" i="2" s="1"/>
  <c r="F27" i="2"/>
  <c r="L27" i="2" s="1"/>
  <c r="R27" i="2" s="1"/>
  <c r="F28" i="2"/>
  <c r="L28" i="2" s="1"/>
  <c r="R28" i="2" s="1"/>
  <c r="F29" i="2"/>
  <c r="L29" i="2" s="1"/>
  <c r="R29" i="2" s="1"/>
  <c r="F31" i="2"/>
  <c r="L31" i="2" s="1"/>
  <c r="R31" i="2" s="1"/>
  <c r="F32" i="2"/>
  <c r="L32" i="2" s="1"/>
  <c r="R32" i="2" s="1"/>
  <c r="F33" i="2"/>
  <c r="L33" i="2" s="1"/>
  <c r="R33" i="2" s="1"/>
  <c r="F34" i="2"/>
  <c r="L34" i="2" s="1"/>
  <c r="R34" i="2" s="1"/>
  <c r="F35" i="2"/>
  <c r="L35" i="2" s="1"/>
  <c r="R35" i="2" s="1"/>
  <c r="F36" i="2"/>
  <c r="L36" i="2" s="1"/>
  <c r="R36" i="2" s="1"/>
  <c r="F37" i="2"/>
  <c r="L37" i="2" s="1"/>
  <c r="R37" i="2" s="1"/>
  <c r="L38" i="2"/>
  <c r="R38" i="2" s="1"/>
  <c r="A184" i="2"/>
  <c r="F176" i="2"/>
  <c r="L176" i="2" s="1"/>
  <c r="R176" i="2" s="1"/>
  <c r="A173" i="2"/>
  <c r="A174" i="2" s="1"/>
  <c r="A175" i="2" s="1"/>
  <c r="A176" i="2" s="1"/>
  <c r="A162" i="2"/>
  <c r="A163" i="2" s="1"/>
  <c r="A164" i="2" s="1"/>
  <c r="A165" i="2" s="1"/>
  <c r="F154" i="2"/>
  <c r="L154" i="2" s="1"/>
  <c r="A146" i="2"/>
  <c r="A147" i="2" s="1"/>
  <c r="A148" i="2" s="1"/>
  <c r="A149" i="2" s="1"/>
  <c r="A150" i="2" s="1"/>
  <c r="A151" i="2" s="1"/>
  <c r="A152" i="2" s="1"/>
  <c r="A153" i="2" s="1"/>
  <c r="A154" i="2" s="1"/>
  <c r="A137" i="2"/>
  <c r="A138" i="2" s="1"/>
  <c r="A128" i="2"/>
  <c r="A129" i="2" s="1"/>
  <c r="A116" i="2"/>
  <c r="A117" i="2" s="1"/>
  <c r="A118" i="2" s="1"/>
  <c r="A119" i="2" s="1"/>
  <c r="A120" i="2" s="1"/>
  <c r="F108" i="2"/>
  <c r="L108" i="2" s="1"/>
  <c r="R108" i="2" s="1"/>
  <c r="F106" i="2"/>
  <c r="L106" i="2" s="1"/>
  <c r="R106" i="2" s="1"/>
  <c r="F105" i="2"/>
  <c r="L105" i="2" s="1"/>
  <c r="R105" i="2" s="1"/>
  <c r="F103" i="2"/>
  <c r="L103" i="2" s="1"/>
  <c r="R103" i="2" s="1"/>
  <c r="A101" i="2"/>
  <c r="A102" i="2" s="1"/>
  <c r="A103" i="2" s="1"/>
  <c r="A104" i="2" s="1"/>
  <c r="A105" i="2" s="1"/>
  <c r="A106" i="2" s="1"/>
  <c r="A107" i="2" s="1"/>
  <c r="A108" i="2" s="1"/>
  <c r="A92" i="2"/>
  <c r="A93" i="2" s="1"/>
  <c r="A82" i="2"/>
  <c r="A83" i="2" s="1"/>
  <c r="A84" i="2" s="1"/>
  <c r="F72" i="2"/>
  <c r="L72" i="2" s="1"/>
  <c r="R72" i="2" s="1"/>
  <c r="F15" i="2"/>
  <c r="L15" i="2" s="1"/>
  <c r="F74" i="2"/>
  <c r="L74" i="2" s="1"/>
  <c r="R74" i="2" s="1"/>
  <c r="F70" i="2"/>
  <c r="A70" i="2"/>
  <c r="A71" i="2" s="1"/>
  <c r="A72" i="2" s="1"/>
  <c r="A73" i="2" s="1"/>
  <c r="A74" i="2" s="1"/>
  <c r="A63" i="2"/>
  <c r="A45" i="2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R39" i="2" l="1"/>
  <c r="R109" i="2"/>
  <c r="R57" i="2"/>
  <c r="R177" i="2"/>
  <c r="F64" i="2"/>
  <c r="L94" i="2"/>
  <c r="R91" i="2"/>
  <c r="R94" i="2" s="1"/>
  <c r="L166" i="2"/>
  <c r="L18" i="2"/>
  <c r="R15" i="2"/>
  <c r="R18" i="2" s="1"/>
  <c r="R62" i="2"/>
  <c r="R64" i="2" s="1"/>
  <c r="L64" i="2"/>
  <c r="L70" i="2"/>
  <c r="F75" i="2"/>
  <c r="L155" i="2"/>
  <c r="R154" i="2"/>
  <c r="R155" i="2" s="1"/>
  <c r="F18" i="2"/>
  <c r="L39" i="2"/>
  <c r="L57" i="2"/>
  <c r="F177" i="2"/>
  <c r="F121" i="2"/>
  <c r="F39" i="2"/>
  <c r="F155" i="2"/>
  <c r="F57" i="2"/>
  <c r="F85" i="2"/>
  <c r="L109" i="2"/>
  <c r="F109" i="2"/>
  <c r="R70" i="2" l="1"/>
  <c r="R75" i="2" s="1"/>
  <c r="L75" i="2"/>
  <c r="L177" i="2"/>
</calcChain>
</file>

<file path=xl/sharedStrings.xml><?xml version="1.0" encoding="utf-8"?>
<sst xmlns="http://schemas.openxmlformats.org/spreadsheetml/2006/main" count="571" uniqueCount="169">
  <si>
    <t>№</t>
  </si>
  <si>
    <t>Фамилия И.О.</t>
  </si>
  <si>
    <t>Должность</t>
  </si>
  <si>
    <t>Ставка</t>
  </si>
  <si>
    <t>Кол-во часов/смен</t>
  </si>
  <si>
    <t>Сумма</t>
  </si>
  <si>
    <t>Премиальная часть</t>
  </si>
  <si>
    <t>Удержания</t>
  </si>
  <si>
    <t>Всего</t>
  </si>
  <si>
    <t>Доплата/ премия</t>
  </si>
  <si>
    <t>Отпуск</t>
  </si>
  <si>
    <t>Банкеты/ бонусы</t>
  </si>
  <si>
    <t>Вычеты/ аванс</t>
  </si>
  <si>
    <t>итого:</t>
  </si>
  <si>
    <t>Лыбо В.Ф.</t>
  </si>
  <si>
    <t>Венгервельд Ольга</t>
  </si>
  <si>
    <t>Лебедев Павел</t>
  </si>
  <si>
    <t>Синицина Елена</t>
  </si>
  <si>
    <t>Жуманиязов Камилджон</t>
  </si>
  <si>
    <t>Пахтусова Лариса</t>
  </si>
  <si>
    <t>Маслов Максим</t>
  </si>
  <si>
    <t>Таланин Дмитрий</t>
  </si>
  <si>
    <t>Парамонов Андрей</t>
  </si>
  <si>
    <t>Кугуелов Александр</t>
  </si>
  <si>
    <t>Сизов Сергей</t>
  </si>
  <si>
    <t>Франчук Екатерина</t>
  </si>
  <si>
    <t>Зам. тех. директора</t>
  </si>
  <si>
    <t>Пом. тех. директора</t>
  </si>
  <si>
    <t>Водитель</t>
  </si>
  <si>
    <t>Ветеринар</t>
  </si>
  <si>
    <t>Разнораб. зоопарка</t>
  </si>
  <si>
    <t>Садовник</t>
  </si>
  <si>
    <t>Техник</t>
  </si>
  <si>
    <t>прораб</t>
  </si>
  <si>
    <t>Декоратор</t>
  </si>
  <si>
    <t>Хаджиев Жуманияз</t>
  </si>
  <si>
    <t>Жуманиязов Алишер</t>
  </si>
  <si>
    <t>Атаджонов Умар</t>
  </si>
  <si>
    <t>Бобожонов Сироч</t>
  </si>
  <si>
    <t>Бекчанов Тимур</t>
  </si>
  <si>
    <t>Жуманёзов Куваншбек</t>
  </si>
  <si>
    <t>Аллаберганов Алишер</t>
  </si>
  <si>
    <t>Джаббаров Олим</t>
  </si>
  <si>
    <t>Бобониязов Уранбай</t>
  </si>
  <si>
    <t>Умаров Феруз</t>
  </si>
  <si>
    <t>Пирназаров Рафик</t>
  </si>
  <si>
    <t>Джураев Норбой</t>
  </si>
  <si>
    <t>разнорабочий</t>
  </si>
  <si>
    <t>Абдуганиев Усман</t>
  </si>
  <si>
    <t>Дадабаев Угугбек</t>
  </si>
  <si>
    <t>Ахмедов Фуркат</t>
  </si>
  <si>
    <t>Махмадалиев Одил</t>
  </si>
  <si>
    <t>Атажонов Умар</t>
  </si>
  <si>
    <t>Матмурадов Руслан</t>
  </si>
  <si>
    <t>Лыбо Владислав</t>
  </si>
  <si>
    <t>Павел Лебедев</t>
  </si>
  <si>
    <t>Франчук Катерина</t>
  </si>
  <si>
    <t>стройка</t>
  </si>
  <si>
    <t>Доментюк Галина</t>
  </si>
  <si>
    <t>Саналатий Татьяна</t>
  </si>
  <si>
    <t>Донабаева Фируза</t>
  </si>
  <si>
    <t>Отакова Манзура</t>
  </si>
  <si>
    <t>Нематова Зебо</t>
  </si>
  <si>
    <t>Шарипова Дильбар</t>
  </si>
  <si>
    <t>Уборщица КиФ</t>
  </si>
  <si>
    <t>Борисова Наталья</t>
  </si>
  <si>
    <t>Шишмарева Ксения</t>
  </si>
  <si>
    <t>Умарова Мария</t>
  </si>
  <si>
    <t>Матеевич Юлия</t>
  </si>
  <si>
    <t>Тонков Владимир</t>
  </si>
  <si>
    <t xml:space="preserve">Киселев Сергей </t>
  </si>
  <si>
    <t>Тарасов  Алексей</t>
  </si>
  <si>
    <t>аудитор</t>
  </si>
  <si>
    <t>помощник рук-ля</t>
  </si>
  <si>
    <t>водитель</t>
  </si>
  <si>
    <t>Федорова Елена</t>
  </si>
  <si>
    <t>Тайменев Алексей</t>
  </si>
  <si>
    <t>Фадеева Елена</t>
  </si>
  <si>
    <t>Мироненко Наталья</t>
  </si>
  <si>
    <t>Беляева Галина</t>
  </si>
  <si>
    <t>Волкова Елена</t>
  </si>
  <si>
    <t>Борисова Гюльнара</t>
  </si>
  <si>
    <t>Мирзоев Шерзод</t>
  </si>
  <si>
    <t>Иссаев Махкамбой</t>
  </si>
  <si>
    <t>Товаровед</t>
  </si>
  <si>
    <t>Завхоз</t>
  </si>
  <si>
    <t>грузчик</t>
  </si>
  <si>
    <t>Мен-р по закупкам</t>
  </si>
  <si>
    <t>Рассанова Елена</t>
  </si>
  <si>
    <t>Меглицкий Дмитрий</t>
  </si>
  <si>
    <t>Семенов Александр</t>
  </si>
  <si>
    <t>Дмитриева Екатерина</t>
  </si>
  <si>
    <t>Мурахина Марина</t>
  </si>
  <si>
    <t>Смелова Людмила</t>
  </si>
  <si>
    <t>Михальченко Анастасия</t>
  </si>
  <si>
    <t>Соколова Фаина</t>
  </si>
  <si>
    <t>Польская Татьяна</t>
  </si>
  <si>
    <t>Дир-р по маркетингу</t>
  </si>
  <si>
    <t>Мен-р по маркетингу</t>
  </si>
  <si>
    <t>pr-менеджер</t>
  </si>
  <si>
    <t>Майорова Ольга</t>
  </si>
  <si>
    <t>Назарова Наталья</t>
  </si>
  <si>
    <t>Туч Александра</t>
  </si>
  <si>
    <t>Мен-р по персоналу</t>
  </si>
  <si>
    <t>Гранкина С.В.</t>
  </si>
  <si>
    <t xml:space="preserve">Ларькина Ольга </t>
  </si>
  <si>
    <t xml:space="preserve">Миронычева Ильмира </t>
  </si>
  <si>
    <t>Тихомирова Елена</t>
  </si>
  <si>
    <t>Шамкова Диана</t>
  </si>
  <si>
    <t>Волкова Вера</t>
  </si>
  <si>
    <t>Пятых Ксения</t>
  </si>
  <si>
    <t>Назарова Юлия</t>
  </si>
  <si>
    <t>Дедов Олег</t>
  </si>
  <si>
    <t>Ловчановский Дмитрий</t>
  </si>
  <si>
    <t>Главный бухгалтер</t>
  </si>
  <si>
    <t>Зам.гл.буха</t>
  </si>
  <si>
    <t>Бухгалтер</t>
  </si>
  <si>
    <t>Аудитор</t>
  </si>
  <si>
    <t>Экономист</t>
  </si>
  <si>
    <t>Сис. администратор</t>
  </si>
  <si>
    <t>Большакова Ирина</t>
  </si>
  <si>
    <t>Артюхова Элла</t>
  </si>
  <si>
    <t>Ильницкая Надежда</t>
  </si>
  <si>
    <t>Катаева Наталья</t>
  </si>
  <si>
    <t>Рук-ль кассы</t>
  </si>
  <si>
    <t>Распутина Анна</t>
  </si>
  <si>
    <t>Кассир</t>
  </si>
  <si>
    <t>Кассир-операционист</t>
  </si>
  <si>
    <t>Цыганов Алексей</t>
  </si>
  <si>
    <t>Коваленко Виктор</t>
  </si>
  <si>
    <t>Кара Николай</t>
  </si>
  <si>
    <t>Бушундц Даниил</t>
  </si>
  <si>
    <t>Чекрыгин Андрей</t>
  </si>
  <si>
    <t>Гаврилов Андрей</t>
  </si>
  <si>
    <t>Гончарова Людмила</t>
  </si>
  <si>
    <t>Директор по ПВ</t>
  </si>
  <si>
    <t>Юрист</t>
  </si>
  <si>
    <t>Штраф/миг учет/МО</t>
  </si>
  <si>
    <t>Рук-ль БО</t>
  </si>
  <si>
    <t>Арт-директор</t>
  </si>
  <si>
    <t>Звукооператор</t>
  </si>
  <si>
    <t>Банкетный мен-р</t>
  </si>
  <si>
    <t>Водитель офиса</t>
  </si>
  <si>
    <t>Спец.  СБ</t>
  </si>
  <si>
    <t>Турсунов Абдураим</t>
  </si>
  <si>
    <t>Абдуганиев Мураджон</t>
  </si>
  <si>
    <t>Авлакулов Алишер</t>
  </si>
  <si>
    <t>Официальная часть</t>
  </si>
  <si>
    <t>Итого 2</t>
  </si>
  <si>
    <t>Аванс</t>
  </si>
  <si>
    <t>ЗП</t>
  </si>
  <si>
    <t>Б/Л</t>
  </si>
  <si>
    <t>Итого</t>
  </si>
  <si>
    <t>Итого 1</t>
  </si>
  <si>
    <t>1. Администрация ТО</t>
  </si>
  <si>
    <t xml:space="preserve">2. Разнорабочие ТО </t>
  </si>
  <si>
    <t>5. Уборщицы ТО</t>
  </si>
  <si>
    <t>3. Разнорабочие ТО (стройка)</t>
  </si>
  <si>
    <t>4. Разнорабочие ТО (Воздух)</t>
  </si>
  <si>
    <t>6. Помощники руководителей</t>
  </si>
  <si>
    <t>7. Водители руководителей</t>
  </si>
  <si>
    <t>8. Отдел закупок</t>
  </si>
  <si>
    <t>9. Банкетный отдел</t>
  </si>
  <si>
    <t>10. Отдел маркетинга</t>
  </si>
  <si>
    <t>11. Отдел персонала</t>
  </si>
  <si>
    <t>12. Финансовая служба</t>
  </si>
  <si>
    <t>13. Касса  КО</t>
  </si>
  <si>
    <t>14. Служба безопасности КО</t>
  </si>
  <si>
    <t>15. Юридическая служба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</si>
</sst>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b/>
      <i/>
      <sz val="14"/>
      <color rgb="FF1508B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6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ont="1"/>
    <xf numFmtId="164" fontId="1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/>
    </xf>
    <xf numFmtId="3" fontId="6" fillId="0" borderId="1" xfId="0" applyNumberFormat="1" applyFont="1" applyFill="1" applyBorder="1"/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14" xfId="0" applyNumberFormat="1" applyFont="1" applyFill="1" applyBorder="1"/>
    <xf numFmtId="3" fontId="9" fillId="0" borderId="14" xfId="0" applyNumberFormat="1" applyFont="1" applyFill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6" fillId="0" borderId="3" xfId="0" applyNumberFormat="1" applyFont="1" applyFill="1" applyBorder="1"/>
    <xf numFmtId="3" fontId="6" fillId="0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24" xfId="0" applyNumberFormat="1" applyFont="1" applyFill="1" applyBorder="1"/>
    <xf numFmtId="3" fontId="9" fillId="0" borderId="24" xfId="0" applyNumberFormat="1" applyFont="1" applyFill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 wrapText="1"/>
    </xf>
    <xf numFmtId="3" fontId="6" fillId="0" borderId="26" xfId="0" applyNumberFormat="1" applyFont="1" applyBorder="1" applyAlignment="1">
      <alignment horizontal="center" vertical="center"/>
    </xf>
    <xf numFmtId="3" fontId="6" fillId="0" borderId="26" xfId="0" applyNumberFormat="1" applyFont="1" applyFill="1" applyBorder="1"/>
    <xf numFmtId="3" fontId="3" fillId="0" borderId="24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0" fontId="0" fillId="0" borderId="2" xfId="0" applyBorder="1"/>
    <xf numFmtId="3" fontId="3" fillId="0" borderId="34" xfId="0" applyNumberFormat="1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/>
    </xf>
    <xf numFmtId="3" fontId="7" fillId="0" borderId="37" xfId="0" applyNumberFormat="1" applyFont="1" applyFill="1" applyBorder="1" applyAlignment="1">
      <alignment horizontal="center" vertical="center"/>
    </xf>
    <xf numFmtId="3" fontId="7" fillId="0" borderId="38" xfId="0" applyNumberFormat="1" applyFont="1" applyFill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3" fontId="8" fillId="0" borderId="40" xfId="0" applyNumberFormat="1" applyFont="1" applyBorder="1" applyAlignment="1">
      <alignment horizontal="center" vertical="center"/>
    </xf>
    <xf numFmtId="3" fontId="8" fillId="0" borderId="4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38" xfId="0" applyBorder="1"/>
    <xf numFmtId="0" fontId="0" fillId="0" borderId="42" xfId="0" applyBorder="1"/>
    <xf numFmtId="3" fontId="9" fillId="0" borderId="34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3" fontId="6" fillId="0" borderId="39" xfId="0" applyNumberFormat="1" applyFont="1" applyBorder="1" applyAlignment="1">
      <alignment horizontal="center" vertical="center"/>
    </xf>
    <xf numFmtId="3" fontId="6" fillId="0" borderId="43" xfId="0" applyNumberFormat="1" applyFont="1" applyBorder="1" applyAlignment="1">
      <alignment horizontal="center" vertical="center"/>
    </xf>
    <xf numFmtId="3" fontId="6" fillId="0" borderId="44" xfId="0" applyNumberFormat="1" applyFont="1" applyBorder="1" applyAlignment="1">
      <alignment horizontal="center" vertical="center"/>
    </xf>
    <xf numFmtId="3" fontId="9" fillId="0" borderId="31" xfId="0" applyNumberFormat="1" applyFont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3" fontId="6" fillId="0" borderId="45" xfId="0" applyNumberFormat="1" applyFont="1" applyBorder="1" applyAlignment="1">
      <alignment horizontal="center" vertical="center"/>
    </xf>
    <xf numFmtId="3" fontId="6" fillId="0" borderId="36" xfId="0" applyNumberFormat="1" applyFont="1" applyBorder="1" applyAlignment="1">
      <alignment horizontal="center" vertical="center"/>
    </xf>
    <xf numFmtId="3" fontId="6" fillId="0" borderId="40" xfId="0" applyNumberFormat="1" applyFont="1" applyBorder="1" applyAlignment="1">
      <alignment horizontal="center" vertical="center"/>
    </xf>
    <xf numFmtId="3" fontId="4" fillId="0" borderId="27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32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85"/>
  <sheetViews>
    <sheetView tabSelected="1" view="pageBreakPreview" topLeftCell="A184" zoomScaleNormal="100" zoomScaleSheetLayoutView="100" workbookViewId="0">
      <selection activeCell="F174" sqref="F174"/>
    </sheetView>
  </sheetViews>
  <sheetFormatPr defaultRowHeight="15" x14ac:dyDescent="0.25"/>
  <cols>
    <col min="2" max="2" width="30.42578125" customWidth="1"/>
    <col min="3" max="3" width="22.7109375" customWidth="1"/>
    <col min="4" max="4" width="14.42578125" customWidth="1"/>
    <col min="5" max="5" width="12.28515625" customWidth="1"/>
    <col min="6" max="6" width="17.42578125" customWidth="1"/>
    <col min="7" max="7" width="15.42578125" customWidth="1"/>
    <col min="8" max="8" width="13.5703125" customWidth="1"/>
    <col min="9" max="9" width="15.5703125" customWidth="1"/>
    <col min="10" max="10" width="14.7109375" customWidth="1"/>
    <col min="11" max="11" width="13.28515625" customWidth="1"/>
    <col min="12" max="12" width="13.42578125" customWidth="1"/>
    <col min="13" max="13" width="13.7109375" customWidth="1"/>
    <col min="14" max="14" width="14.28515625" customWidth="1"/>
    <col min="15" max="15" width="12" customWidth="1"/>
    <col min="16" max="16" width="13.140625" customWidth="1"/>
    <col min="17" max="17" width="13.7109375" customWidth="1"/>
    <col min="18" max="18" width="13.85546875" customWidth="1"/>
  </cols>
  <sheetData>
    <row r="3" spans="1:18" ht="19.5" thickBot="1" x14ac:dyDescent="0.35">
      <c r="B3" s="7" t="s">
        <v>154</v>
      </c>
    </row>
    <row r="4" spans="1:18" ht="18.75" x14ac:dyDescent="0.25">
      <c r="A4" s="83" t="s">
        <v>0</v>
      </c>
      <c r="B4" s="85" t="s">
        <v>1</v>
      </c>
      <c r="C4" s="85" t="s">
        <v>2</v>
      </c>
      <c r="D4" s="85" t="s">
        <v>3</v>
      </c>
      <c r="E4" s="85" t="s">
        <v>4</v>
      </c>
      <c r="F4" s="85" t="s">
        <v>5</v>
      </c>
      <c r="G4" s="76" t="s">
        <v>6</v>
      </c>
      <c r="H4" s="77"/>
      <c r="I4" s="78"/>
      <c r="J4" s="68" t="s">
        <v>7</v>
      </c>
      <c r="K4" s="68"/>
      <c r="L4" s="72" t="s">
        <v>153</v>
      </c>
      <c r="M4" s="67" t="s">
        <v>147</v>
      </c>
      <c r="N4" s="68"/>
      <c r="O4" s="68"/>
      <c r="P4" s="69"/>
      <c r="Q4" s="70" t="s">
        <v>148</v>
      </c>
      <c r="R4" s="72" t="s">
        <v>8</v>
      </c>
    </row>
    <row r="5" spans="1:18" ht="32.25" thickBot="1" x14ac:dyDescent="0.3">
      <c r="A5" s="84"/>
      <c r="B5" s="86"/>
      <c r="C5" s="86"/>
      <c r="D5" s="86"/>
      <c r="E5" s="86"/>
      <c r="F5" s="86"/>
      <c r="G5" s="25" t="s">
        <v>9</v>
      </c>
      <c r="H5" s="26" t="s">
        <v>10</v>
      </c>
      <c r="I5" s="25" t="s">
        <v>11</v>
      </c>
      <c r="J5" s="35" t="s">
        <v>137</v>
      </c>
      <c r="K5" s="25" t="s">
        <v>12</v>
      </c>
      <c r="L5" s="75"/>
      <c r="M5" s="39" t="s">
        <v>149</v>
      </c>
      <c r="N5" s="26" t="s">
        <v>150</v>
      </c>
      <c r="O5" s="26" t="s">
        <v>10</v>
      </c>
      <c r="P5" s="40" t="s">
        <v>151</v>
      </c>
      <c r="Q5" s="74" t="s">
        <v>152</v>
      </c>
      <c r="R5" s="75" t="s">
        <v>8</v>
      </c>
    </row>
    <row r="6" spans="1:18" ht="15.75" x14ac:dyDescent="0.25">
      <c r="A6" s="19">
        <v>1</v>
      </c>
      <c r="B6" s="20" t="s">
        <v>14</v>
      </c>
      <c r="C6" s="20" t="s">
        <v>26</v>
      </c>
      <c r="D6" s="21">
        <v>65000</v>
      </c>
      <c r="E6" s="21"/>
      <c r="F6" s="22">
        <f>D6/21*E6</f>
        <v>0</v>
      </c>
      <c r="G6" s="22"/>
      <c r="H6" s="22"/>
      <c r="I6" s="23"/>
      <c r="J6" s="24"/>
      <c r="K6" s="44"/>
      <c r="L6" s="49">
        <f>F6+G6+H6+I6-J6-K6</f>
        <v>0</v>
      </c>
      <c r="M6" s="47"/>
      <c r="N6" s="24"/>
      <c r="O6" s="24"/>
      <c r="P6" s="24"/>
      <c r="Q6" s="22">
        <f>M6+N6+O6+P6</f>
        <v>0</v>
      </c>
      <c r="R6" s="22">
        <f>L6-Q6</f>
        <v>0</v>
      </c>
    </row>
    <row r="7" spans="1:18" ht="15.75" x14ac:dyDescent="0.25">
      <c r="A7" s="8">
        <f>A6+1</f>
        <v>2</v>
      </c>
      <c r="B7" s="1" t="s">
        <v>15</v>
      </c>
      <c r="C7" s="1" t="s">
        <v>27</v>
      </c>
      <c r="D7" s="2">
        <v>35000</v>
      </c>
      <c r="E7" s="2"/>
      <c r="F7" s="22">
        <f t="shared" ref="F7:F8" si="0">D7/21*E7</f>
        <v>0</v>
      </c>
      <c r="G7" s="3"/>
      <c r="H7" s="3"/>
      <c r="I7" s="4"/>
      <c r="J7" s="5"/>
      <c r="K7" s="45"/>
      <c r="L7" s="50">
        <f>F7+G7+H7+I7-J7-K7</f>
        <v>0</v>
      </c>
      <c r="M7" s="48"/>
      <c r="N7" s="5"/>
      <c r="O7" s="5"/>
      <c r="P7" s="5"/>
      <c r="Q7" s="3">
        <f t="shared" ref="Q7:Q17" si="1">M7+N7+O7+P7</f>
        <v>0</v>
      </c>
      <c r="R7" s="3">
        <f>L7-Q7</f>
        <v>0</v>
      </c>
    </row>
    <row r="8" spans="1:18" ht="15.75" x14ac:dyDescent="0.25">
      <c r="A8" s="8">
        <f t="shared" ref="A8:A17" si="2">A7+1</f>
        <v>3</v>
      </c>
      <c r="B8" s="1" t="s">
        <v>16</v>
      </c>
      <c r="C8" s="1" t="s">
        <v>28</v>
      </c>
      <c r="D8" s="2">
        <v>35000</v>
      </c>
      <c r="E8" s="2"/>
      <c r="F8" s="22">
        <f t="shared" si="0"/>
        <v>0</v>
      </c>
      <c r="G8" s="3"/>
      <c r="H8" s="3"/>
      <c r="I8" s="4"/>
      <c r="J8" s="5"/>
      <c r="K8" s="45"/>
      <c r="L8" s="50">
        <f t="shared" ref="L8:L17" si="3">F8+G8+H8+I8-J8-K8</f>
        <v>0</v>
      </c>
      <c r="M8" s="48"/>
      <c r="N8" s="5"/>
      <c r="O8" s="5"/>
      <c r="P8" s="5"/>
      <c r="Q8" s="3">
        <f t="shared" si="1"/>
        <v>0</v>
      </c>
      <c r="R8" s="3">
        <f>L8-Q8</f>
        <v>0</v>
      </c>
    </row>
    <row r="9" spans="1:18" ht="15.75" x14ac:dyDescent="0.25">
      <c r="A9" s="8">
        <f t="shared" si="2"/>
        <v>4</v>
      </c>
      <c r="B9" s="1" t="s">
        <v>17</v>
      </c>
      <c r="C9" s="1" t="s">
        <v>29</v>
      </c>
      <c r="D9" s="2">
        <v>30000</v>
      </c>
      <c r="E9" s="2"/>
      <c r="F9" s="22">
        <f>D9/21*E9</f>
        <v>0</v>
      </c>
      <c r="G9" s="3"/>
      <c r="H9" s="3"/>
      <c r="I9" s="4"/>
      <c r="J9" s="5"/>
      <c r="K9" s="45"/>
      <c r="L9" s="50">
        <f t="shared" si="3"/>
        <v>0</v>
      </c>
      <c r="M9" s="48"/>
      <c r="N9" s="5"/>
      <c r="O9" s="5"/>
      <c r="P9" s="5"/>
      <c r="Q9" s="3">
        <f t="shared" si="1"/>
        <v>0</v>
      </c>
      <c r="R9" s="3">
        <f t="shared" ref="R9:R17" si="4">L9-Q9</f>
        <v>0</v>
      </c>
    </row>
    <row r="10" spans="1:18" ht="15.75" x14ac:dyDescent="0.25">
      <c r="A10" s="8">
        <f t="shared" si="2"/>
        <v>5</v>
      </c>
      <c r="B10" s="1" t="s">
        <v>18</v>
      </c>
      <c r="C10" s="1" t="s">
        <v>30</v>
      </c>
      <c r="D10" s="2"/>
      <c r="E10" s="2"/>
      <c r="F10" s="3">
        <f>D10*E10</f>
        <v>0</v>
      </c>
      <c r="G10" s="3"/>
      <c r="H10" s="3"/>
      <c r="I10" s="4"/>
      <c r="J10" s="5"/>
      <c r="K10" s="45"/>
      <c r="L10" s="50">
        <f t="shared" si="3"/>
        <v>0</v>
      </c>
      <c r="M10" s="48"/>
      <c r="N10" s="5"/>
      <c r="O10" s="5"/>
      <c r="P10" s="5"/>
      <c r="Q10" s="3">
        <f t="shared" si="1"/>
        <v>0</v>
      </c>
      <c r="R10" s="3">
        <f t="shared" si="4"/>
        <v>0</v>
      </c>
    </row>
    <row r="11" spans="1:18" ht="15.75" x14ac:dyDescent="0.25">
      <c r="A11" s="8">
        <f t="shared" si="2"/>
        <v>6</v>
      </c>
      <c r="B11" s="1" t="s">
        <v>19</v>
      </c>
      <c r="C11" s="1" t="s">
        <v>31</v>
      </c>
      <c r="D11" s="2">
        <v>22000</v>
      </c>
      <c r="E11" s="2"/>
      <c r="F11" s="3">
        <f>D11/21*E11</f>
        <v>0</v>
      </c>
      <c r="G11" s="3"/>
      <c r="H11" s="3"/>
      <c r="I11" s="4"/>
      <c r="J11" s="5"/>
      <c r="K11" s="45"/>
      <c r="L11" s="50">
        <f t="shared" si="3"/>
        <v>0</v>
      </c>
      <c r="M11" s="48"/>
      <c r="N11" s="5"/>
      <c r="O11" s="5"/>
      <c r="P11" s="5"/>
      <c r="Q11" s="3">
        <f t="shared" si="1"/>
        <v>0</v>
      </c>
      <c r="R11" s="3">
        <f t="shared" si="4"/>
        <v>0</v>
      </c>
    </row>
    <row r="12" spans="1:18" ht="15.75" x14ac:dyDescent="0.25">
      <c r="A12" s="8">
        <f t="shared" si="2"/>
        <v>7</v>
      </c>
      <c r="B12" s="1" t="s">
        <v>20</v>
      </c>
      <c r="C12" s="1" t="s">
        <v>32</v>
      </c>
      <c r="D12" s="2">
        <v>3200</v>
      </c>
      <c r="E12" s="2"/>
      <c r="F12" s="3">
        <f>D12*E12</f>
        <v>0</v>
      </c>
      <c r="G12" s="3"/>
      <c r="H12" s="3"/>
      <c r="I12" s="4"/>
      <c r="J12" s="5"/>
      <c r="K12" s="45"/>
      <c r="L12" s="50">
        <f t="shared" si="3"/>
        <v>0</v>
      </c>
      <c r="M12" s="48"/>
      <c r="N12" s="5"/>
      <c r="O12" s="5"/>
      <c r="P12" s="5"/>
      <c r="Q12" s="3">
        <f t="shared" si="1"/>
        <v>0</v>
      </c>
      <c r="R12" s="3">
        <f t="shared" si="4"/>
        <v>0</v>
      </c>
    </row>
    <row r="13" spans="1:18" ht="15.75" x14ac:dyDescent="0.25">
      <c r="A13" s="8">
        <f t="shared" si="2"/>
        <v>8</v>
      </c>
      <c r="B13" s="1" t="s">
        <v>21</v>
      </c>
      <c r="C13" s="1" t="s">
        <v>32</v>
      </c>
      <c r="D13" s="2">
        <v>3200</v>
      </c>
      <c r="E13" s="2"/>
      <c r="F13" s="3">
        <f>D13*E13</f>
        <v>0</v>
      </c>
      <c r="G13" s="3"/>
      <c r="H13" s="3"/>
      <c r="I13" s="4"/>
      <c r="J13" s="5"/>
      <c r="K13" s="45"/>
      <c r="L13" s="50">
        <f>F13+G13+H13+I13-J13-K13</f>
        <v>0</v>
      </c>
      <c r="M13" s="48"/>
      <c r="N13" s="5"/>
      <c r="O13" s="5"/>
      <c r="P13" s="5"/>
      <c r="Q13" s="3">
        <f t="shared" si="1"/>
        <v>0</v>
      </c>
      <c r="R13" s="3">
        <f t="shared" si="4"/>
        <v>0</v>
      </c>
    </row>
    <row r="14" spans="1:18" ht="15.75" x14ac:dyDescent="0.25">
      <c r="A14" s="8">
        <f t="shared" si="2"/>
        <v>9</v>
      </c>
      <c r="B14" s="1" t="s">
        <v>22</v>
      </c>
      <c r="C14" s="1" t="s">
        <v>32</v>
      </c>
      <c r="D14" s="2">
        <v>3200</v>
      </c>
      <c r="E14" s="2"/>
      <c r="F14" s="3">
        <f>D14*E14</f>
        <v>0</v>
      </c>
      <c r="G14" s="3"/>
      <c r="H14" s="3"/>
      <c r="I14" s="4"/>
      <c r="J14" s="5"/>
      <c r="K14" s="45"/>
      <c r="L14" s="50">
        <f t="shared" si="3"/>
        <v>0</v>
      </c>
      <c r="M14" s="48"/>
      <c r="N14" s="5"/>
      <c r="O14" s="5"/>
      <c r="P14" s="5"/>
      <c r="Q14" s="3">
        <f t="shared" si="1"/>
        <v>0</v>
      </c>
      <c r="R14" s="3">
        <f>L14-Q14</f>
        <v>0</v>
      </c>
    </row>
    <row r="15" spans="1:18" ht="15.75" x14ac:dyDescent="0.25">
      <c r="A15" s="8">
        <f t="shared" si="2"/>
        <v>10</v>
      </c>
      <c r="B15" s="1" t="s">
        <v>23</v>
      </c>
      <c r="C15" s="1" t="s">
        <v>32</v>
      </c>
      <c r="D15" s="2">
        <v>3200</v>
      </c>
      <c r="E15" s="2"/>
      <c r="F15" s="3">
        <f t="shared" ref="F15" si="5">D15*E15</f>
        <v>0</v>
      </c>
      <c r="G15" s="3"/>
      <c r="H15" s="3"/>
      <c r="I15" s="4"/>
      <c r="J15" s="5"/>
      <c r="K15" s="45"/>
      <c r="L15" s="50">
        <f t="shared" si="3"/>
        <v>0</v>
      </c>
      <c r="M15" s="48"/>
      <c r="N15" s="5"/>
      <c r="O15" s="5"/>
      <c r="P15" s="5"/>
      <c r="Q15" s="3">
        <f t="shared" si="1"/>
        <v>0</v>
      </c>
      <c r="R15" s="3">
        <f t="shared" si="4"/>
        <v>0</v>
      </c>
    </row>
    <row r="16" spans="1:18" ht="15.75" x14ac:dyDescent="0.25">
      <c r="A16" s="8">
        <f t="shared" si="2"/>
        <v>11</v>
      </c>
      <c r="B16" s="1" t="s">
        <v>24</v>
      </c>
      <c r="C16" s="1" t="s">
        <v>33</v>
      </c>
      <c r="D16" s="2">
        <v>60000</v>
      </c>
      <c r="E16" s="2"/>
      <c r="F16" s="3">
        <f>D16/21*E16</f>
        <v>0</v>
      </c>
      <c r="G16" s="3"/>
      <c r="H16" s="3"/>
      <c r="I16" s="4"/>
      <c r="J16" s="5"/>
      <c r="K16" s="45"/>
      <c r="L16" s="50">
        <f>F16+G16+H16+I16-J16-K16</f>
        <v>0</v>
      </c>
      <c r="M16" s="48"/>
      <c r="N16" s="5"/>
      <c r="O16" s="5"/>
      <c r="P16" s="5"/>
      <c r="Q16" s="3">
        <f t="shared" si="1"/>
        <v>0</v>
      </c>
      <c r="R16" s="3">
        <f t="shared" si="4"/>
        <v>0</v>
      </c>
    </row>
    <row r="17" spans="1:18" ht="16.5" thickBot="1" x14ac:dyDescent="0.3">
      <c r="A17" s="28">
        <f t="shared" si="2"/>
        <v>12</v>
      </c>
      <c r="B17" s="9" t="s">
        <v>25</v>
      </c>
      <c r="C17" s="9" t="s">
        <v>34</v>
      </c>
      <c r="D17" s="10">
        <v>50000</v>
      </c>
      <c r="E17" s="10"/>
      <c r="F17" s="11">
        <f>D17/21*E17</f>
        <v>0</v>
      </c>
      <c r="G17" s="11"/>
      <c r="H17" s="11"/>
      <c r="I17" s="12"/>
      <c r="J17" s="13"/>
      <c r="K17" s="46"/>
      <c r="L17" s="51">
        <f t="shared" si="3"/>
        <v>0</v>
      </c>
      <c r="M17" s="48"/>
      <c r="N17" s="5"/>
      <c r="O17" s="5"/>
      <c r="P17" s="5"/>
      <c r="Q17" s="3">
        <f t="shared" si="1"/>
        <v>0</v>
      </c>
      <c r="R17" s="3">
        <f t="shared" si="4"/>
        <v>0</v>
      </c>
    </row>
    <row r="18" spans="1:18" s="6" customFormat="1" ht="19.5" thickBot="1" x14ac:dyDescent="0.35">
      <c r="A18" s="30" t="s">
        <v>13</v>
      </c>
      <c r="B18" s="31"/>
      <c r="C18" s="31"/>
      <c r="D18" s="32"/>
      <c r="E18" s="32"/>
      <c r="F18" s="38">
        <f>SUM(F6:F17)</f>
        <v>0</v>
      </c>
      <c r="G18" s="33">
        <f t="shared" ref="G18:K18" si="6">SUM(G6:G17)</f>
        <v>0</v>
      </c>
      <c r="H18" s="33">
        <f t="shared" si="6"/>
        <v>0</v>
      </c>
      <c r="I18" s="33">
        <f t="shared" si="6"/>
        <v>0</v>
      </c>
      <c r="J18" s="33">
        <f t="shared" si="6"/>
        <v>0</v>
      </c>
      <c r="K18" s="33">
        <f t="shared" si="6"/>
        <v>0</v>
      </c>
      <c r="L18" s="41">
        <f>SUM(L6:L17)</f>
        <v>0</v>
      </c>
      <c r="M18" s="41">
        <f>SUM(M6:M17)</f>
        <v>0</v>
      </c>
      <c r="N18" s="41">
        <f t="shared" ref="N18:P18" si="7">SUM(N6:N17)</f>
        <v>0</v>
      </c>
      <c r="O18" s="41">
        <f t="shared" si="7"/>
        <v>0</v>
      </c>
      <c r="P18" s="41">
        <f t="shared" si="7"/>
        <v>0</v>
      </c>
      <c r="Q18" s="41">
        <f>SUM(Q6:Q17)</f>
        <v>0</v>
      </c>
      <c r="R18" s="43">
        <f>SUM(R6:R17)</f>
        <v>0</v>
      </c>
    </row>
    <row r="21" spans="1:18" ht="19.5" thickBot="1" x14ac:dyDescent="0.35">
      <c r="B21" s="7" t="s">
        <v>155</v>
      </c>
    </row>
    <row r="22" spans="1:18" ht="18.75" customHeight="1" x14ac:dyDescent="0.25">
      <c r="A22" s="83" t="s">
        <v>0</v>
      </c>
      <c r="B22" s="85" t="s">
        <v>1</v>
      </c>
      <c r="C22" s="85" t="s">
        <v>2</v>
      </c>
      <c r="D22" s="85" t="s">
        <v>3</v>
      </c>
      <c r="E22" s="85" t="s">
        <v>4</v>
      </c>
      <c r="F22" s="85" t="s">
        <v>5</v>
      </c>
      <c r="G22" s="76" t="s">
        <v>6</v>
      </c>
      <c r="H22" s="77"/>
      <c r="I22" s="78"/>
      <c r="J22" s="79" t="s">
        <v>7</v>
      </c>
      <c r="K22" s="80"/>
      <c r="L22" s="81" t="s">
        <v>153</v>
      </c>
      <c r="M22" s="67" t="s">
        <v>147</v>
      </c>
      <c r="N22" s="68"/>
      <c r="O22" s="68"/>
      <c r="P22" s="69"/>
      <c r="Q22" s="70" t="s">
        <v>148</v>
      </c>
      <c r="R22" s="72" t="s">
        <v>8</v>
      </c>
    </row>
    <row r="23" spans="1:18" ht="33.75" customHeight="1" thickBot="1" x14ac:dyDescent="0.3">
      <c r="A23" s="84"/>
      <c r="B23" s="86"/>
      <c r="C23" s="86"/>
      <c r="D23" s="86"/>
      <c r="E23" s="86"/>
      <c r="F23" s="86"/>
      <c r="G23" s="25" t="s">
        <v>9</v>
      </c>
      <c r="H23" s="26" t="s">
        <v>10</v>
      </c>
      <c r="I23" s="25" t="s">
        <v>11</v>
      </c>
      <c r="J23" s="35" t="s">
        <v>137</v>
      </c>
      <c r="K23" s="25" t="s">
        <v>12</v>
      </c>
      <c r="L23" s="82"/>
      <c r="M23" s="39" t="s">
        <v>149</v>
      </c>
      <c r="N23" s="26" t="s">
        <v>150</v>
      </c>
      <c r="O23" s="26" t="s">
        <v>10</v>
      </c>
      <c r="P23" s="40" t="s">
        <v>151</v>
      </c>
      <c r="Q23" s="74" t="s">
        <v>152</v>
      </c>
      <c r="R23" s="75" t="s">
        <v>8</v>
      </c>
    </row>
    <row r="24" spans="1:18" ht="15.75" x14ac:dyDescent="0.25">
      <c r="A24" s="19">
        <v>1</v>
      </c>
      <c r="B24" s="20" t="s">
        <v>35</v>
      </c>
      <c r="C24" s="20" t="s">
        <v>47</v>
      </c>
      <c r="D24" s="21">
        <v>120</v>
      </c>
      <c r="E24" s="21"/>
      <c r="F24" s="22">
        <f>D24*E24</f>
        <v>0</v>
      </c>
      <c r="G24" s="22"/>
      <c r="H24" s="22"/>
      <c r="I24" s="23"/>
      <c r="J24" s="24"/>
      <c r="K24" s="44"/>
      <c r="L24" s="49">
        <f>F24+G24+H24+I24-J24-K24</f>
        <v>0</v>
      </c>
      <c r="M24" s="47"/>
      <c r="N24" s="24"/>
      <c r="O24" s="24"/>
      <c r="P24" s="24"/>
      <c r="Q24" s="22">
        <f>M24+N24+O24+P24</f>
        <v>0</v>
      </c>
      <c r="R24" s="22">
        <f>L24-Q24</f>
        <v>0</v>
      </c>
    </row>
    <row r="25" spans="1:18" ht="15.75" x14ac:dyDescent="0.25">
      <c r="A25" s="8">
        <f>A24+1</f>
        <v>2</v>
      </c>
      <c r="B25" s="1" t="s">
        <v>36</v>
      </c>
      <c r="C25" s="1" t="s">
        <v>47</v>
      </c>
      <c r="D25" s="2">
        <v>120</v>
      </c>
      <c r="E25" s="2"/>
      <c r="F25" s="22">
        <f t="shared" ref="F25:F37" si="8">D25*E25</f>
        <v>0</v>
      </c>
      <c r="G25" s="3"/>
      <c r="H25" s="3"/>
      <c r="I25" s="4"/>
      <c r="J25" s="5"/>
      <c r="K25" s="45"/>
      <c r="L25" s="50">
        <f t="shared" ref="L25:L38" si="9">F25+G25+H25+I25-J25-K25</f>
        <v>0</v>
      </c>
      <c r="M25" s="48"/>
      <c r="N25" s="5"/>
      <c r="O25" s="5"/>
      <c r="P25" s="5"/>
      <c r="Q25" s="3">
        <f t="shared" ref="Q25:Q38" si="10">M25+N25+O25+P25</f>
        <v>0</v>
      </c>
      <c r="R25" s="3">
        <f>L25-Q25</f>
        <v>0</v>
      </c>
    </row>
    <row r="26" spans="1:18" ht="15.75" x14ac:dyDescent="0.25">
      <c r="A26" s="8">
        <f t="shared" ref="A26:A38" si="11">A25+1</f>
        <v>3</v>
      </c>
      <c r="B26" s="1" t="s">
        <v>37</v>
      </c>
      <c r="C26" s="1" t="s">
        <v>47</v>
      </c>
      <c r="D26" s="2">
        <v>120</v>
      </c>
      <c r="E26" s="2"/>
      <c r="F26" s="22">
        <f t="shared" si="8"/>
        <v>0</v>
      </c>
      <c r="G26" s="3"/>
      <c r="H26" s="3"/>
      <c r="I26" s="4"/>
      <c r="J26" s="5"/>
      <c r="K26" s="45"/>
      <c r="L26" s="50">
        <f>F26+G26+H26+I26-J26-K26</f>
        <v>0</v>
      </c>
      <c r="M26" s="48"/>
      <c r="N26" s="5"/>
      <c r="O26" s="5"/>
      <c r="P26" s="5"/>
      <c r="Q26" s="3">
        <f t="shared" si="10"/>
        <v>0</v>
      </c>
      <c r="R26" s="3">
        <f>L26-Q26</f>
        <v>0</v>
      </c>
    </row>
    <row r="27" spans="1:18" ht="15.75" x14ac:dyDescent="0.25">
      <c r="A27" s="8">
        <f t="shared" si="11"/>
        <v>4</v>
      </c>
      <c r="B27" s="1" t="s">
        <v>53</v>
      </c>
      <c r="C27" s="1" t="s">
        <v>47</v>
      </c>
      <c r="D27" s="2">
        <v>120</v>
      </c>
      <c r="E27" s="2"/>
      <c r="F27" s="22">
        <f t="shared" si="8"/>
        <v>0</v>
      </c>
      <c r="G27" s="3"/>
      <c r="H27" s="3"/>
      <c r="I27" s="4"/>
      <c r="J27" s="5"/>
      <c r="K27" s="45"/>
      <c r="L27" s="50">
        <f t="shared" si="9"/>
        <v>0</v>
      </c>
      <c r="M27" s="48"/>
      <c r="N27" s="5"/>
      <c r="O27" s="5"/>
      <c r="P27" s="5"/>
      <c r="Q27" s="3">
        <f t="shared" si="10"/>
        <v>0</v>
      </c>
      <c r="R27" s="3">
        <f t="shared" ref="R27:R31" si="12">L27-Q27</f>
        <v>0</v>
      </c>
    </row>
    <row r="28" spans="1:18" ht="15.75" x14ac:dyDescent="0.25">
      <c r="A28" s="8">
        <f t="shared" si="11"/>
        <v>5</v>
      </c>
      <c r="B28" s="1" t="s">
        <v>38</v>
      </c>
      <c r="C28" s="1" t="s">
        <v>47</v>
      </c>
      <c r="D28" s="2">
        <v>120</v>
      </c>
      <c r="E28" s="2"/>
      <c r="F28" s="22">
        <f t="shared" si="8"/>
        <v>0</v>
      </c>
      <c r="G28" s="3"/>
      <c r="H28" s="3"/>
      <c r="I28" s="4"/>
      <c r="J28" s="5"/>
      <c r="K28" s="45"/>
      <c r="L28" s="50">
        <f t="shared" si="9"/>
        <v>0</v>
      </c>
      <c r="M28" s="48"/>
      <c r="N28" s="5"/>
      <c r="O28" s="5"/>
      <c r="P28" s="5"/>
      <c r="Q28" s="3">
        <f t="shared" si="10"/>
        <v>0</v>
      </c>
      <c r="R28" s="3">
        <f t="shared" si="12"/>
        <v>0</v>
      </c>
    </row>
    <row r="29" spans="1:18" ht="15.75" x14ac:dyDescent="0.25">
      <c r="A29" s="8">
        <f t="shared" si="11"/>
        <v>6</v>
      </c>
      <c r="B29" s="1" t="s">
        <v>39</v>
      </c>
      <c r="C29" s="1" t="s">
        <v>47</v>
      </c>
      <c r="D29" s="2">
        <v>120</v>
      </c>
      <c r="E29" s="2"/>
      <c r="F29" s="22">
        <f t="shared" si="8"/>
        <v>0</v>
      </c>
      <c r="G29" s="3"/>
      <c r="H29" s="3"/>
      <c r="I29" s="4"/>
      <c r="J29" s="5"/>
      <c r="K29" s="45"/>
      <c r="L29" s="50">
        <f t="shared" si="9"/>
        <v>0</v>
      </c>
      <c r="M29" s="48"/>
      <c r="N29" s="5"/>
      <c r="O29" s="5"/>
      <c r="P29" s="5"/>
      <c r="Q29" s="3">
        <f t="shared" si="10"/>
        <v>0</v>
      </c>
      <c r="R29" s="3">
        <f t="shared" si="12"/>
        <v>0</v>
      </c>
    </row>
    <row r="30" spans="1:18" ht="15.75" x14ac:dyDescent="0.25">
      <c r="A30" s="8">
        <f t="shared" si="11"/>
        <v>7</v>
      </c>
      <c r="B30" s="1" t="s">
        <v>40</v>
      </c>
      <c r="C30" s="1" t="s">
        <v>47</v>
      </c>
      <c r="D30" s="2">
        <v>120</v>
      </c>
      <c r="E30" s="2"/>
      <c r="F30" s="22">
        <f>D30*E30</f>
        <v>0</v>
      </c>
      <c r="G30" s="3"/>
      <c r="H30" s="3"/>
      <c r="I30" s="4"/>
      <c r="J30" s="5"/>
      <c r="K30" s="45"/>
      <c r="L30" s="50">
        <f t="shared" si="9"/>
        <v>0</v>
      </c>
      <c r="M30" s="48"/>
      <c r="N30" s="5"/>
      <c r="O30" s="5"/>
      <c r="P30" s="5"/>
      <c r="Q30" s="3">
        <f t="shared" si="10"/>
        <v>0</v>
      </c>
      <c r="R30" s="3">
        <f>L30-Q30</f>
        <v>0</v>
      </c>
    </row>
    <row r="31" spans="1:18" ht="15.75" x14ac:dyDescent="0.25">
      <c r="A31" s="8">
        <f t="shared" si="11"/>
        <v>8</v>
      </c>
      <c r="B31" s="1" t="s">
        <v>41</v>
      </c>
      <c r="C31" s="1" t="s">
        <v>47</v>
      </c>
      <c r="D31" s="2">
        <v>140</v>
      </c>
      <c r="E31" s="2"/>
      <c r="F31" s="22">
        <f t="shared" si="8"/>
        <v>0</v>
      </c>
      <c r="G31" s="3"/>
      <c r="H31" s="3"/>
      <c r="I31" s="4"/>
      <c r="J31" s="5"/>
      <c r="K31" s="45"/>
      <c r="L31" s="50">
        <f t="shared" si="9"/>
        <v>0</v>
      </c>
      <c r="M31" s="48"/>
      <c r="N31" s="5"/>
      <c r="O31" s="5"/>
      <c r="P31" s="5"/>
      <c r="Q31" s="3">
        <f t="shared" si="10"/>
        <v>0</v>
      </c>
      <c r="R31" s="3">
        <f t="shared" si="12"/>
        <v>0</v>
      </c>
    </row>
    <row r="32" spans="1:18" ht="15.75" x14ac:dyDescent="0.25">
      <c r="A32" s="8">
        <f t="shared" si="11"/>
        <v>9</v>
      </c>
      <c r="B32" s="1" t="s">
        <v>42</v>
      </c>
      <c r="C32" s="1" t="s">
        <v>47</v>
      </c>
      <c r="D32" s="2">
        <v>120</v>
      </c>
      <c r="E32" s="2"/>
      <c r="F32" s="22">
        <f t="shared" si="8"/>
        <v>0</v>
      </c>
      <c r="G32" s="3"/>
      <c r="H32" s="3"/>
      <c r="I32" s="4"/>
      <c r="J32" s="5"/>
      <c r="K32" s="45"/>
      <c r="L32" s="50">
        <f t="shared" si="9"/>
        <v>0</v>
      </c>
      <c r="M32" s="48"/>
      <c r="N32" s="5"/>
      <c r="O32" s="5"/>
      <c r="P32" s="5"/>
      <c r="Q32" s="3">
        <f>M32+N32+O32+P32</f>
        <v>0</v>
      </c>
      <c r="R32" s="3">
        <f>L32-Q32</f>
        <v>0</v>
      </c>
    </row>
    <row r="33" spans="1:18" ht="15.75" x14ac:dyDescent="0.25">
      <c r="A33" s="8">
        <f t="shared" si="11"/>
        <v>10</v>
      </c>
      <c r="B33" s="1" t="s">
        <v>43</v>
      </c>
      <c r="C33" s="1" t="s">
        <v>47</v>
      </c>
      <c r="D33" s="2">
        <v>120</v>
      </c>
      <c r="E33" s="2"/>
      <c r="F33" s="22">
        <f t="shared" si="8"/>
        <v>0</v>
      </c>
      <c r="G33" s="3"/>
      <c r="H33" s="3"/>
      <c r="I33" s="4"/>
      <c r="J33" s="5"/>
      <c r="K33" s="45"/>
      <c r="L33" s="50">
        <f t="shared" si="9"/>
        <v>0</v>
      </c>
      <c r="M33" s="48"/>
      <c r="N33" s="5"/>
      <c r="O33" s="5"/>
      <c r="P33" s="5"/>
      <c r="Q33" s="3">
        <f t="shared" si="10"/>
        <v>0</v>
      </c>
      <c r="R33" s="3">
        <f t="shared" ref="R33:R38" si="13">L33-Q33</f>
        <v>0</v>
      </c>
    </row>
    <row r="34" spans="1:18" ht="15.75" x14ac:dyDescent="0.25">
      <c r="A34" s="8">
        <f t="shared" si="11"/>
        <v>11</v>
      </c>
      <c r="B34" s="1" t="s">
        <v>44</v>
      </c>
      <c r="C34" s="1" t="s">
        <v>47</v>
      </c>
      <c r="D34" s="2">
        <v>120</v>
      </c>
      <c r="E34" s="2"/>
      <c r="F34" s="22">
        <f t="shared" si="8"/>
        <v>0</v>
      </c>
      <c r="G34" s="3"/>
      <c r="H34" s="3"/>
      <c r="I34" s="4"/>
      <c r="J34" s="5"/>
      <c r="K34" s="45"/>
      <c r="L34" s="50">
        <f t="shared" si="9"/>
        <v>0</v>
      </c>
      <c r="M34" s="48"/>
      <c r="N34" s="5"/>
      <c r="O34" s="5"/>
      <c r="P34" s="5"/>
      <c r="Q34" s="3">
        <f t="shared" si="10"/>
        <v>0</v>
      </c>
      <c r="R34" s="3">
        <f t="shared" si="13"/>
        <v>0</v>
      </c>
    </row>
    <row r="35" spans="1:18" ht="15.75" x14ac:dyDescent="0.25">
      <c r="A35" s="8">
        <f t="shared" si="11"/>
        <v>12</v>
      </c>
      <c r="B35" s="1" t="s">
        <v>144</v>
      </c>
      <c r="C35" s="1" t="s">
        <v>47</v>
      </c>
      <c r="D35" s="2">
        <v>140</v>
      </c>
      <c r="E35" s="2"/>
      <c r="F35" s="22">
        <f t="shared" si="8"/>
        <v>0</v>
      </c>
      <c r="G35" s="3"/>
      <c r="H35" s="3"/>
      <c r="I35" s="4"/>
      <c r="J35" s="5"/>
      <c r="K35" s="45"/>
      <c r="L35" s="50">
        <f t="shared" si="9"/>
        <v>0</v>
      </c>
      <c r="M35" s="48"/>
      <c r="N35" s="5"/>
      <c r="O35" s="5"/>
      <c r="P35" s="5"/>
      <c r="Q35" s="3">
        <f t="shared" si="10"/>
        <v>0</v>
      </c>
      <c r="R35" s="3">
        <f t="shared" si="13"/>
        <v>0</v>
      </c>
    </row>
    <row r="36" spans="1:18" ht="15.75" x14ac:dyDescent="0.25">
      <c r="A36" s="8">
        <f t="shared" si="11"/>
        <v>13</v>
      </c>
      <c r="B36" s="1" t="s">
        <v>45</v>
      </c>
      <c r="C36" s="1" t="s">
        <v>47</v>
      </c>
      <c r="D36" s="2">
        <v>120</v>
      </c>
      <c r="E36" s="2"/>
      <c r="F36" s="22">
        <f t="shared" si="8"/>
        <v>0</v>
      </c>
      <c r="G36" s="3"/>
      <c r="H36" s="3"/>
      <c r="I36" s="4"/>
      <c r="J36" s="5"/>
      <c r="K36" s="45"/>
      <c r="L36" s="50">
        <f t="shared" si="9"/>
        <v>0</v>
      </c>
      <c r="M36" s="53"/>
      <c r="N36" s="42"/>
      <c r="O36" s="42"/>
      <c r="P36" s="42"/>
      <c r="Q36" s="3">
        <f t="shared" si="10"/>
        <v>0</v>
      </c>
      <c r="R36" s="3">
        <f t="shared" si="13"/>
        <v>0</v>
      </c>
    </row>
    <row r="37" spans="1:18" ht="15.75" x14ac:dyDescent="0.25">
      <c r="A37" s="8">
        <f t="shared" si="11"/>
        <v>14</v>
      </c>
      <c r="B37" s="1" t="s">
        <v>145</v>
      </c>
      <c r="C37" s="1" t="s">
        <v>47</v>
      </c>
      <c r="D37" s="2">
        <v>120</v>
      </c>
      <c r="E37" s="2"/>
      <c r="F37" s="22">
        <f t="shared" si="8"/>
        <v>0</v>
      </c>
      <c r="G37" s="3"/>
      <c r="H37" s="3"/>
      <c r="I37" s="4"/>
      <c r="J37" s="5"/>
      <c r="K37" s="45"/>
      <c r="L37" s="50">
        <f t="shared" si="9"/>
        <v>0</v>
      </c>
      <c r="M37" s="53"/>
      <c r="N37" s="42"/>
      <c r="O37" s="42"/>
      <c r="P37" s="42"/>
      <c r="Q37" s="3">
        <f t="shared" si="10"/>
        <v>0</v>
      </c>
      <c r="R37" s="3">
        <f t="shared" si="13"/>
        <v>0</v>
      </c>
    </row>
    <row r="38" spans="1:18" ht="16.5" thickBot="1" x14ac:dyDescent="0.3">
      <c r="A38" s="28">
        <f t="shared" si="11"/>
        <v>15</v>
      </c>
      <c r="B38" s="9" t="s">
        <v>46</v>
      </c>
      <c r="C38" s="9" t="s">
        <v>47</v>
      </c>
      <c r="D38" s="10">
        <v>120</v>
      </c>
      <c r="E38" s="10"/>
      <c r="F38" s="36">
        <f>D38*E38</f>
        <v>0</v>
      </c>
      <c r="G38" s="11"/>
      <c r="H38" s="11"/>
      <c r="I38" s="12"/>
      <c r="J38" s="13"/>
      <c r="K38" s="46"/>
      <c r="L38" s="51">
        <f t="shared" si="9"/>
        <v>0</v>
      </c>
      <c r="M38" s="54"/>
      <c r="N38" s="52"/>
      <c r="O38" s="52"/>
      <c r="P38" s="52"/>
      <c r="Q38" s="11">
        <f t="shared" si="10"/>
        <v>0</v>
      </c>
      <c r="R38" s="11">
        <f t="shared" si="13"/>
        <v>0</v>
      </c>
    </row>
    <row r="39" spans="1:18" s="6" customFormat="1" ht="19.5" thickBot="1" x14ac:dyDescent="0.35">
      <c r="A39" s="30" t="s">
        <v>13</v>
      </c>
      <c r="B39" s="31"/>
      <c r="C39" s="31"/>
      <c r="D39" s="32"/>
      <c r="E39" s="32"/>
      <c r="F39" s="38">
        <f t="shared" ref="F39:K39" si="14">SUM(F24:F38)</f>
        <v>0</v>
      </c>
      <c r="G39" s="33">
        <f t="shared" si="14"/>
        <v>0</v>
      </c>
      <c r="H39" s="33">
        <f t="shared" si="14"/>
        <v>0</v>
      </c>
      <c r="I39" s="33">
        <f t="shared" si="14"/>
        <v>0</v>
      </c>
      <c r="J39" s="33">
        <f t="shared" si="14"/>
        <v>0</v>
      </c>
      <c r="K39" s="33">
        <f t="shared" si="14"/>
        <v>0</v>
      </c>
      <c r="L39" s="34">
        <f>SUM(L24:L38)</f>
        <v>0</v>
      </c>
      <c r="M39" s="55">
        <f t="shared" ref="M39:P39" si="15">SUM(M24:M38)</f>
        <v>0</v>
      </c>
      <c r="N39" s="56">
        <f t="shared" si="15"/>
        <v>0</v>
      </c>
      <c r="O39" s="56">
        <f t="shared" si="15"/>
        <v>0</v>
      </c>
      <c r="P39" s="56">
        <f t="shared" si="15"/>
        <v>0</v>
      </c>
      <c r="Q39" s="56">
        <f>SUM(Q24:Q38)</f>
        <v>0</v>
      </c>
      <c r="R39" s="34">
        <f>SUM(R24:R38)</f>
        <v>0</v>
      </c>
    </row>
    <row r="41" spans="1:18" ht="19.5" thickBot="1" x14ac:dyDescent="0.35">
      <c r="B41" s="7" t="s">
        <v>157</v>
      </c>
    </row>
    <row r="42" spans="1:18" ht="18.75" customHeight="1" x14ac:dyDescent="0.25">
      <c r="A42" s="83" t="s">
        <v>0</v>
      </c>
      <c r="B42" s="85" t="s">
        <v>1</v>
      </c>
      <c r="C42" s="85" t="s">
        <v>2</v>
      </c>
      <c r="D42" s="85" t="s">
        <v>3</v>
      </c>
      <c r="E42" s="85" t="s">
        <v>4</v>
      </c>
      <c r="F42" s="85" t="s">
        <v>5</v>
      </c>
      <c r="G42" s="76" t="s">
        <v>6</v>
      </c>
      <c r="H42" s="77"/>
      <c r="I42" s="78"/>
      <c r="J42" s="79" t="s">
        <v>7</v>
      </c>
      <c r="K42" s="80"/>
      <c r="L42" s="81" t="s">
        <v>153</v>
      </c>
      <c r="M42" s="67" t="s">
        <v>147</v>
      </c>
      <c r="N42" s="68"/>
      <c r="O42" s="68"/>
      <c r="P42" s="69"/>
      <c r="Q42" s="70" t="s">
        <v>148</v>
      </c>
      <c r="R42" s="72" t="s">
        <v>8</v>
      </c>
    </row>
    <row r="43" spans="1:18" ht="33.75" customHeight="1" thickBot="1" x14ac:dyDescent="0.3">
      <c r="A43" s="84"/>
      <c r="B43" s="86"/>
      <c r="C43" s="86"/>
      <c r="D43" s="86"/>
      <c r="E43" s="86"/>
      <c r="F43" s="86"/>
      <c r="G43" s="25" t="s">
        <v>9</v>
      </c>
      <c r="H43" s="26" t="s">
        <v>10</v>
      </c>
      <c r="I43" s="25" t="s">
        <v>11</v>
      </c>
      <c r="J43" s="35" t="s">
        <v>137</v>
      </c>
      <c r="K43" s="25" t="s">
        <v>12</v>
      </c>
      <c r="L43" s="82"/>
      <c r="M43" s="39" t="s">
        <v>149</v>
      </c>
      <c r="N43" s="26" t="s">
        <v>150</v>
      </c>
      <c r="O43" s="26" t="s">
        <v>10</v>
      </c>
      <c r="P43" s="40" t="s">
        <v>151</v>
      </c>
      <c r="Q43" s="74" t="s">
        <v>152</v>
      </c>
      <c r="R43" s="75" t="s">
        <v>8</v>
      </c>
    </row>
    <row r="44" spans="1:18" ht="15.75" x14ac:dyDescent="0.25">
      <c r="A44" s="19">
        <v>1</v>
      </c>
      <c r="B44" s="20" t="s">
        <v>48</v>
      </c>
      <c r="C44" s="20" t="s">
        <v>57</v>
      </c>
      <c r="D44" s="21">
        <v>150</v>
      </c>
      <c r="E44" s="21"/>
      <c r="F44" s="22">
        <f>D44*E44</f>
        <v>0</v>
      </c>
      <c r="G44" s="22"/>
      <c r="H44" s="22"/>
      <c r="I44" s="23"/>
      <c r="J44" s="24"/>
      <c r="K44" s="44"/>
      <c r="L44" s="49">
        <f>F44+G44+H44+I44-J44-K44</f>
        <v>0</v>
      </c>
      <c r="M44" s="46"/>
      <c r="N44" s="46"/>
      <c r="O44" s="46"/>
      <c r="P44" s="46"/>
      <c r="Q44" s="57">
        <f>M44+N44+O44+P44</f>
        <v>0</v>
      </c>
      <c r="R44" s="57">
        <f>L44-Q44</f>
        <v>0</v>
      </c>
    </row>
    <row r="45" spans="1:18" ht="15.75" x14ac:dyDescent="0.25">
      <c r="A45" s="8">
        <f>A44+1</f>
        <v>2</v>
      </c>
      <c r="B45" s="1" t="s">
        <v>49</v>
      </c>
      <c r="C45" s="1" t="s">
        <v>57</v>
      </c>
      <c r="D45" s="2">
        <v>150</v>
      </c>
      <c r="E45" s="2"/>
      <c r="F45" s="22">
        <f t="shared" ref="F45:F56" si="16">D45*E45</f>
        <v>0</v>
      </c>
      <c r="G45" s="3"/>
      <c r="H45" s="3"/>
      <c r="I45" s="4"/>
      <c r="J45" s="5"/>
      <c r="K45" s="45"/>
      <c r="L45" s="50">
        <f t="shared" ref="L45:L56" si="17">F45+G45+H45+I45-J45-K45</f>
        <v>0</v>
      </c>
      <c r="M45" s="46"/>
      <c r="N45" s="46"/>
      <c r="O45" s="46"/>
      <c r="P45" s="46"/>
      <c r="Q45" s="58">
        <f t="shared" ref="Q45:Q51" si="18">M45+N45+O45+P45</f>
        <v>0</v>
      </c>
      <c r="R45" s="58">
        <f>L45-Q45</f>
        <v>0</v>
      </c>
    </row>
    <row r="46" spans="1:18" ht="15.75" x14ac:dyDescent="0.25">
      <c r="A46" s="8">
        <f t="shared" ref="A46:A56" si="19">A45+1</f>
        <v>3</v>
      </c>
      <c r="B46" s="1" t="s">
        <v>50</v>
      </c>
      <c r="C46" s="1" t="s">
        <v>57</v>
      </c>
      <c r="D46" s="2">
        <v>150</v>
      </c>
      <c r="E46" s="2"/>
      <c r="F46" s="22">
        <f t="shared" si="16"/>
        <v>0</v>
      </c>
      <c r="G46" s="3"/>
      <c r="H46" s="3"/>
      <c r="I46" s="4"/>
      <c r="J46" s="5"/>
      <c r="K46" s="45"/>
      <c r="L46" s="50">
        <f t="shared" si="17"/>
        <v>0</v>
      </c>
      <c r="M46" s="46"/>
      <c r="N46" s="46"/>
      <c r="O46" s="46"/>
      <c r="P46" s="46"/>
      <c r="Q46" s="58">
        <f t="shared" si="18"/>
        <v>0</v>
      </c>
      <c r="R46" s="58">
        <f>L46-Q46</f>
        <v>0</v>
      </c>
    </row>
    <row r="47" spans="1:18" ht="15.75" x14ac:dyDescent="0.25">
      <c r="A47" s="8">
        <f t="shared" si="19"/>
        <v>4</v>
      </c>
      <c r="B47" s="9" t="s">
        <v>51</v>
      </c>
      <c r="C47" s="9" t="s">
        <v>57</v>
      </c>
      <c r="D47" s="10">
        <v>150</v>
      </c>
      <c r="E47" s="10"/>
      <c r="F47" s="22">
        <f t="shared" si="16"/>
        <v>0</v>
      </c>
      <c r="G47" s="11"/>
      <c r="H47" s="11"/>
      <c r="I47" s="12"/>
      <c r="J47" s="13"/>
      <c r="K47" s="46"/>
      <c r="L47" s="50">
        <f t="shared" si="17"/>
        <v>0</v>
      </c>
      <c r="M47" s="46"/>
      <c r="N47" s="46"/>
      <c r="O47" s="46"/>
      <c r="P47" s="46"/>
      <c r="Q47" s="58">
        <f t="shared" si="18"/>
        <v>0</v>
      </c>
      <c r="R47" s="58">
        <f t="shared" ref="R47:R49" si="20">L47-Q47</f>
        <v>0</v>
      </c>
    </row>
    <row r="48" spans="1:18" ht="15.75" x14ac:dyDescent="0.25">
      <c r="A48" s="8">
        <f t="shared" si="19"/>
        <v>5</v>
      </c>
      <c r="B48" s="9" t="s">
        <v>52</v>
      </c>
      <c r="C48" s="9" t="s">
        <v>57</v>
      </c>
      <c r="D48" s="10">
        <v>150</v>
      </c>
      <c r="E48" s="10"/>
      <c r="F48" s="22">
        <f t="shared" si="16"/>
        <v>0</v>
      </c>
      <c r="G48" s="11"/>
      <c r="H48" s="11"/>
      <c r="I48" s="12"/>
      <c r="J48" s="13"/>
      <c r="K48" s="46"/>
      <c r="L48" s="50">
        <f t="shared" si="17"/>
        <v>0</v>
      </c>
      <c r="M48" s="46"/>
      <c r="N48" s="46"/>
      <c r="O48" s="46"/>
      <c r="P48" s="46"/>
      <c r="Q48" s="58">
        <f t="shared" si="18"/>
        <v>0</v>
      </c>
      <c r="R48" s="58">
        <f t="shared" si="20"/>
        <v>0</v>
      </c>
    </row>
    <row r="49" spans="1:18" ht="15.75" x14ac:dyDescent="0.25">
      <c r="A49" s="8">
        <f t="shared" si="19"/>
        <v>6</v>
      </c>
      <c r="B49" s="9" t="s">
        <v>146</v>
      </c>
      <c r="C49" s="9" t="s">
        <v>57</v>
      </c>
      <c r="D49" s="10">
        <v>150</v>
      </c>
      <c r="E49" s="10"/>
      <c r="F49" s="22">
        <f t="shared" si="16"/>
        <v>0</v>
      </c>
      <c r="G49" s="11"/>
      <c r="H49" s="11"/>
      <c r="I49" s="12"/>
      <c r="J49" s="13"/>
      <c r="K49" s="46"/>
      <c r="L49" s="50">
        <f t="shared" si="17"/>
        <v>0</v>
      </c>
      <c r="M49" s="46"/>
      <c r="N49" s="46"/>
      <c r="O49" s="46"/>
      <c r="P49" s="46"/>
      <c r="Q49" s="58">
        <f t="shared" si="18"/>
        <v>0</v>
      </c>
      <c r="R49" s="58">
        <f t="shared" si="20"/>
        <v>0</v>
      </c>
    </row>
    <row r="50" spans="1:18" ht="15.75" x14ac:dyDescent="0.25">
      <c r="A50" s="8">
        <f t="shared" si="19"/>
        <v>7</v>
      </c>
      <c r="B50" s="9" t="s">
        <v>53</v>
      </c>
      <c r="C50" s="9" t="s">
        <v>57</v>
      </c>
      <c r="D50" s="10">
        <v>150</v>
      </c>
      <c r="E50" s="10"/>
      <c r="F50" s="22">
        <f t="shared" si="16"/>
        <v>0</v>
      </c>
      <c r="G50" s="11"/>
      <c r="H50" s="11"/>
      <c r="I50" s="12"/>
      <c r="J50" s="13"/>
      <c r="K50" s="46"/>
      <c r="L50" s="50">
        <f>F50+G50+H50+I50-J50-K50</f>
        <v>0</v>
      </c>
      <c r="M50" s="46"/>
      <c r="N50" s="46"/>
      <c r="O50" s="46"/>
      <c r="P50" s="46"/>
      <c r="Q50" s="58">
        <f t="shared" si="18"/>
        <v>0</v>
      </c>
      <c r="R50" s="58">
        <f>L50-Q50</f>
        <v>0</v>
      </c>
    </row>
    <row r="51" spans="1:18" ht="15.75" x14ac:dyDescent="0.25">
      <c r="A51" s="8">
        <f t="shared" si="19"/>
        <v>8</v>
      </c>
      <c r="B51" s="9" t="s">
        <v>45</v>
      </c>
      <c r="C51" s="9" t="s">
        <v>57</v>
      </c>
      <c r="D51" s="10">
        <v>150</v>
      </c>
      <c r="E51" s="10"/>
      <c r="F51" s="22">
        <f t="shared" si="16"/>
        <v>0</v>
      </c>
      <c r="G51" s="11"/>
      <c r="H51" s="11"/>
      <c r="I51" s="12"/>
      <c r="J51" s="13"/>
      <c r="K51" s="46"/>
      <c r="L51" s="50">
        <f t="shared" si="17"/>
        <v>0</v>
      </c>
      <c r="M51" s="46"/>
      <c r="N51" s="46"/>
      <c r="O51" s="46"/>
      <c r="P51" s="46"/>
      <c r="Q51" s="58">
        <f t="shared" si="18"/>
        <v>0</v>
      </c>
      <c r="R51" s="58">
        <f t="shared" ref="R51:R56" si="21">L51-Q51</f>
        <v>0</v>
      </c>
    </row>
    <row r="52" spans="1:18" ht="15.75" x14ac:dyDescent="0.25">
      <c r="A52" s="8">
        <f t="shared" si="19"/>
        <v>9</v>
      </c>
      <c r="B52" s="9" t="s">
        <v>54</v>
      </c>
      <c r="C52" s="9" t="s">
        <v>57</v>
      </c>
      <c r="D52" s="10"/>
      <c r="E52" s="10"/>
      <c r="F52" s="22">
        <f t="shared" si="16"/>
        <v>0</v>
      </c>
      <c r="G52" s="11"/>
      <c r="H52" s="11"/>
      <c r="I52" s="12"/>
      <c r="J52" s="13"/>
      <c r="K52" s="46"/>
      <c r="L52" s="50">
        <f>F52+G52+H52+I52-J52-K52</f>
        <v>0</v>
      </c>
      <c r="M52" s="46"/>
      <c r="N52" s="46"/>
      <c r="O52" s="46"/>
      <c r="P52" s="46"/>
      <c r="Q52" s="58">
        <f>M52+N52+O52+P52</f>
        <v>0</v>
      </c>
      <c r="R52" s="58">
        <f t="shared" si="21"/>
        <v>0</v>
      </c>
    </row>
    <row r="53" spans="1:18" ht="15.75" x14ac:dyDescent="0.25">
      <c r="A53" s="8">
        <f t="shared" si="19"/>
        <v>10</v>
      </c>
      <c r="B53" s="9" t="s">
        <v>39</v>
      </c>
      <c r="C53" s="9" t="s">
        <v>57</v>
      </c>
      <c r="D53" s="10">
        <v>150</v>
      </c>
      <c r="E53" s="10"/>
      <c r="F53" s="22">
        <f t="shared" si="16"/>
        <v>0</v>
      </c>
      <c r="G53" s="11"/>
      <c r="H53" s="11"/>
      <c r="I53" s="12"/>
      <c r="J53" s="13"/>
      <c r="K53" s="46"/>
      <c r="L53" s="50">
        <f t="shared" si="17"/>
        <v>0</v>
      </c>
      <c r="M53" s="46"/>
      <c r="N53" s="46"/>
      <c r="O53" s="46"/>
      <c r="P53" s="46"/>
      <c r="Q53" s="58">
        <f t="shared" ref="Q53:Q56" si="22">M53+N53+O53+P53</f>
        <v>0</v>
      </c>
      <c r="R53" s="58">
        <f t="shared" si="21"/>
        <v>0</v>
      </c>
    </row>
    <row r="54" spans="1:18" ht="15.75" x14ac:dyDescent="0.25">
      <c r="A54" s="8">
        <f t="shared" si="19"/>
        <v>11</v>
      </c>
      <c r="B54" s="9" t="s">
        <v>55</v>
      </c>
      <c r="C54" s="9" t="s">
        <v>57</v>
      </c>
      <c r="D54" s="10"/>
      <c r="E54" s="10"/>
      <c r="F54" s="22">
        <f t="shared" si="16"/>
        <v>0</v>
      </c>
      <c r="G54" s="11"/>
      <c r="H54" s="11"/>
      <c r="I54" s="12"/>
      <c r="J54" s="13"/>
      <c r="K54" s="46"/>
      <c r="L54" s="50">
        <f t="shared" si="17"/>
        <v>0</v>
      </c>
      <c r="M54" s="46"/>
      <c r="N54" s="46"/>
      <c r="O54" s="46"/>
      <c r="P54" s="46"/>
      <c r="Q54" s="58">
        <f t="shared" si="22"/>
        <v>0</v>
      </c>
      <c r="R54" s="58">
        <f t="shared" si="21"/>
        <v>0</v>
      </c>
    </row>
    <row r="55" spans="1:18" ht="15.75" x14ac:dyDescent="0.25">
      <c r="A55" s="8">
        <f t="shared" si="19"/>
        <v>12</v>
      </c>
      <c r="B55" s="9" t="s">
        <v>15</v>
      </c>
      <c r="C55" s="9" t="s">
        <v>57</v>
      </c>
      <c r="D55" s="10"/>
      <c r="E55" s="10"/>
      <c r="F55" s="22">
        <f>D55*E55</f>
        <v>0</v>
      </c>
      <c r="G55" s="11"/>
      <c r="H55" s="11"/>
      <c r="I55" s="12"/>
      <c r="J55" s="13"/>
      <c r="K55" s="46"/>
      <c r="L55" s="50">
        <f>F55+G55+H55+I55-J55-K55</f>
        <v>0</v>
      </c>
      <c r="M55" s="46"/>
      <c r="N55" s="46"/>
      <c r="O55" s="46"/>
      <c r="P55" s="46"/>
      <c r="Q55" s="58">
        <f t="shared" si="22"/>
        <v>0</v>
      </c>
      <c r="R55" s="58">
        <f t="shared" si="21"/>
        <v>0</v>
      </c>
    </row>
    <row r="56" spans="1:18" ht="16.5" thickBot="1" x14ac:dyDescent="0.3">
      <c r="A56" s="28">
        <f t="shared" si="19"/>
        <v>13</v>
      </c>
      <c r="B56" s="9" t="s">
        <v>56</v>
      </c>
      <c r="C56" s="9" t="s">
        <v>57</v>
      </c>
      <c r="D56" s="10"/>
      <c r="E56" s="10"/>
      <c r="F56" s="36">
        <f t="shared" si="16"/>
        <v>0</v>
      </c>
      <c r="G56" s="11"/>
      <c r="H56" s="11"/>
      <c r="I56" s="12"/>
      <c r="J56" s="13"/>
      <c r="K56" s="46"/>
      <c r="L56" s="51">
        <f t="shared" si="17"/>
        <v>0</v>
      </c>
      <c r="M56" s="46"/>
      <c r="N56" s="46"/>
      <c r="O56" s="46"/>
      <c r="P56" s="46"/>
      <c r="Q56" s="59">
        <f t="shared" si="22"/>
        <v>0</v>
      </c>
      <c r="R56" s="59">
        <f t="shared" si="21"/>
        <v>0</v>
      </c>
    </row>
    <row r="57" spans="1:18" ht="19.5" thickBot="1" x14ac:dyDescent="0.35">
      <c r="A57" s="30" t="s">
        <v>13</v>
      </c>
      <c r="B57" s="31"/>
      <c r="C57" s="31"/>
      <c r="D57" s="32"/>
      <c r="E57" s="32"/>
      <c r="F57" s="38">
        <f t="shared" ref="F57:K57" si="23">SUM(F44:F56)</f>
        <v>0</v>
      </c>
      <c r="G57" s="33">
        <f t="shared" si="23"/>
        <v>0</v>
      </c>
      <c r="H57" s="33">
        <f t="shared" si="23"/>
        <v>0</v>
      </c>
      <c r="I57" s="33">
        <f t="shared" si="23"/>
        <v>0</v>
      </c>
      <c r="J57" s="33">
        <f t="shared" si="23"/>
        <v>0</v>
      </c>
      <c r="K57" s="33">
        <f t="shared" si="23"/>
        <v>0</v>
      </c>
      <c r="L57" s="34">
        <f>SUM(L44:L56)</f>
        <v>0</v>
      </c>
      <c r="M57" s="43">
        <f t="shared" ref="M57:R57" si="24">SUM(M44:M56)</f>
        <v>0</v>
      </c>
      <c r="N57" s="34">
        <f t="shared" si="24"/>
        <v>0</v>
      </c>
      <c r="O57" s="34">
        <f t="shared" si="24"/>
        <v>0</v>
      </c>
      <c r="P57" s="34">
        <f t="shared" si="24"/>
        <v>0</v>
      </c>
      <c r="Q57" s="34">
        <f t="shared" si="24"/>
        <v>0</v>
      </c>
      <c r="R57" s="34">
        <f t="shared" si="24"/>
        <v>0</v>
      </c>
    </row>
    <row r="59" spans="1:18" ht="19.5" thickBot="1" x14ac:dyDescent="0.35">
      <c r="B59" s="7" t="s">
        <v>158</v>
      </c>
    </row>
    <row r="60" spans="1:18" ht="18.75" customHeight="1" x14ac:dyDescent="0.25">
      <c r="A60" s="83" t="s">
        <v>0</v>
      </c>
      <c r="B60" s="85" t="s">
        <v>1</v>
      </c>
      <c r="C60" s="85" t="s">
        <v>2</v>
      </c>
      <c r="D60" s="85" t="s">
        <v>3</v>
      </c>
      <c r="E60" s="85" t="s">
        <v>4</v>
      </c>
      <c r="F60" s="85" t="s">
        <v>5</v>
      </c>
      <c r="G60" s="76" t="s">
        <v>6</v>
      </c>
      <c r="H60" s="77"/>
      <c r="I60" s="78"/>
      <c r="J60" s="79" t="s">
        <v>7</v>
      </c>
      <c r="K60" s="80"/>
      <c r="L60" s="81" t="s">
        <v>153</v>
      </c>
      <c r="M60" s="67" t="s">
        <v>147</v>
      </c>
      <c r="N60" s="68"/>
      <c r="O60" s="68"/>
      <c r="P60" s="69"/>
      <c r="Q60" s="70" t="s">
        <v>148</v>
      </c>
      <c r="R60" s="72" t="s">
        <v>8</v>
      </c>
    </row>
    <row r="61" spans="1:18" ht="33.75" customHeight="1" thickBot="1" x14ac:dyDescent="0.3">
      <c r="A61" s="84"/>
      <c r="B61" s="86"/>
      <c r="C61" s="86"/>
      <c r="D61" s="86"/>
      <c r="E61" s="86"/>
      <c r="F61" s="86"/>
      <c r="G61" s="25" t="s">
        <v>9</v>
      </c>
      <c r="H61" s="26" t="s">
        <v>10</v>
      </c>
      <c r="I61" s="25" t="s">
        <v>11</v>
      </c>
      <c r="J61" s="35" t="s">
        <v>137</v>
      </c>
      <c r="K61" s="25" t="s">
        <v>12</v>
      </c>
      <c r="L61" s="82"/>
      <c r="M61" s="39" t="s">
        <v>149</v>
      </c>
      <c r="N61" s="26" t="s">
        <v>150</v>
      </c>
      <c r="O61" s="26" t="s">
        <v>10</v>
      </c>
      <c r="P61" s="40" t="s">
        <v>151</v>
      </c>
      <c r="Q61" s="74" t="s">
        <v>152</v>
      </c>
      <c r="R61" s="75" t="s">
        <v>8</v>
      </c>
    </row>
    <row r="62" spans="1:18" ht="15.75" x14ac:dyDescent="0.25">
      <c r="A62" s="19">
        <v>1</v>
      </c>
      <c r="B62" s="20" t="s">
        <v>42</v>
      </c>
      <c r="C62" s="20" t="s">
        <v>47</v>
      </c>
      <c r="D62" s="21">
        <v>120</v>
      </c>
      <c r="E62" s="21"/>
      <c r="F62" s="22">
        <f>D62*E62</f>
        <v>0</v>
      </c>
      <c r="G62" s="22"/>
      <c r="H62" s="22"/>
      <c r="I62" s="23"/>
      <c r="J62" s="24"/>
      <c r="K62" s="44"/>
      <c r="L62" s="49">
        <f t="shared" ref="L62:L63" si="25">F62+G62+H62+I62-J62-K62</f>
        <v>0</v>
      </c>
      <c r="M62" s="46"/>
      <c r="N62" s="46"/>
      <c r="O62" s="46"/>
      <c r="P62" s="46"/>
      <c r="Q62" s="57">
        <f>M62+N62+O62+P62</f>
        <v>0</v>
      </c>
      <c r="R62" s="57">
        <f>L62-Q62</f>
        <v>0</v>
      </c>
    </row>
    <row r="63" spans="1:18" ht="16.5" thickBot="1" x14ac:dyDescent="0.3">
      <c r="A63" s="28">
        <f>A62+1</f>
        <v>2</v>
      </c>
      <c r="B63" s="9" t="s">
        <v>36</v>
      </c>
      <c r="C63" s="37" t="s">
        <v>47</v>
      </c>
      <c r="D63" s="10">
        <v>120</v>
      </c>
      <c r="E63" s="10"/>
      <c r="F63" s="11">
        <f>D63*E63</f>
        <v>0</v>
      </c>
      <c r="G63" s="11"/>
      <c r="H63" s="11"/>
      <c r="I63" s="12"/>
      <c r="J63" s="13"/>
      <c r="K63" s="46"/>
      <c r="L63" s="51">
        <f t="shared" si="25"/>
        <v>0</v>
      </c>
      <c r="M63" s="46"/>
      <c r="N63" s="46"/>
      <c r="O63" s="46"/>
      <c r="P63" s="46"/>
      <c r="Q63" s="58">
        <f t="shared" ref="Q63" si="26">M63+N63+O63+P63</f>
        <v>0</v>
      </c>
      <c r="R63" s="58">
        <f>L63-Q63</f>
        <v>0</v>
      </c>
    </row>
    <row r="64" spans="1:18" ht="19.5" thickBot="1" x14ac:dyDescent="0.35">
      <c r="A64" s="30" t="s">
        <v>13</v>
      </c>
      <c r="B64" s="31"/>
      <c r="C64" s="31"/>
      <c r="D64" s="32"/>
      <c r="E64" s="32"/>
      <c r="F64" s="38">
        <f>SUM(F62:F63)</f>
        <v>0</v>
      </c>
      <c r="G64" s="33">
        <f t="shared" ref="G64:K64" si="27">SUM(G62:G63)</f>
        <v>0</v>
      </c>
      <c r="H64" s="33">
        <f t="shared" si="27"/>
        <v>0</v>
      </c>
      <c r="I64" s="33">
        <f t="shared" si="27"/>
        <v>0</v>
      </c>
      <c r="J64" s="33">
        <f t="shared" si="27"/>
        <v>0</v>
      </c>
      <c r="K64" s="33">
        <f t="shared" si="27"/>
        <v>0</v>
      </c>
      <c r="L64" s="34">
        <f t="shared" ref="L64:R64" si="28">SUM(L62:L63)</f>
        <v>0</v>
      </c>
      <c r="M64" s="56">
        <f t="shared" si="28"/>
        <v>0</v>
      </c>
      <c r="N64" s="56">
        <f t="shared" si="28"/>
        <v>0</v>
      </c>
      <c r="O64" s="56">
        <f t="shared" si="28"/>
        <v>0</v>
      </c>
      <c r="P64" s="56">
        <f t="shared" si="28"/>
        <v>0</v>
      </c>
      <c r="Q64" s="56">
        <f t="shared" si="28"/>
        <v>0</v>
      </c>
      <c r="R64" s="34">
        <f t="shared" si="28"/>
        <v>0</v>
      </c>
    </row>
    <row r="66" spans="1:18" ht="19.5" thickBot="1" x14ac:dyDescent="0.35">
      <c r="B66" s="7" t="s">
        <v>156</v>
      </c>
    </row>
    <row r="67" spans="1:18" ht="18.75" customHeight="1" x14ac:dyDescent="0.25">
      <c r="A67" s="83" t="s">
        <v>0</v>
      </c>
      <c r="B67" s="85" t="s">
        <v>1</v>
      </c>
      <c r="C67" s="85" t="s">
        <v>2</v>
      </c>
      <c r="D67" s="85" t="s">
        <v>3</v>
      </c>
      <c r="E67" s="85" t="s">
        <v>4</v>
      </c>
      <c r="F67" s="85" t="s">
        <v>5</v>
      </c>
      <c r="G67" s="76" t="s">
        <v>6</v>
      </c>
      <c r="H67" s="77"/>
      <c r="I67" s="78"/>
      <c r="J67" s="79" t="s">
        <v>7</v>
      </c>
      <c r="K67" s="80"/>
      <c r="L67" s="81" t="s">
        <v>153</v>
      </c>
      <c r="M67" s="67" t="s">
        <v>147</v>
      </c>
      <c r="N67" s="68"/>
      <c r="O67" s="68"/>
      <c r="P67" s="69"/>
      <c r="Q67" s="70" t="s">
        <v>148</v>
      </c>
      <c r="R67" s="72" t="s">
        <v>8</v>
      </c>
    </row>
    <row r="68" spans="1:18" ht="33.75" customHeight="1" thickBot="1" x14ac:dyDescent="0.3">
      <c r="A68" s="84"/>
      <c r="B68" s="86"/>
      <c r="C68" s="86"/>
      <c r="D68" s="86"/>
      <c r="E68" s="86"/>
      <c r="F68" s="86"/>
      <c r="G68" s="25" t="s">
        <v>9</v>
      </c>
      <c r="H68" s="26" t="s">
        <v>10</v>
      </c>
      <c r="I68" s="25" t="s">
        <v>11</v>
      </c>
      <c r="J68" s="35" t="s">
        <v>137</v>
      </c>
      <c r="K68" s="25" t="s">
        <v>12</v>
      </c>
      <c r="L68" s="82"/>
      <c r="M68" s="39" t="s">
        <v>149</v>
      </c>
      <c r="N68" s="26" t="s">
        <v>150</v>
      </c>
      <c r="O68" s="26" t="s">
        <v>10</v>
      </c>
      <c r="P68" s="40" t="s">
        <v>151</v>
      </c>
      <c r="Q68" s="74" t="s">
        <v>152</v>
      </c>
      <c r="R68" s="75" t="s">
        <v>8</v>
      </c>
    </row>
    <row r="69" spans="1:18" ht="15.75" x14ac:dyDescent="0.25">
      <c r="A69" s="19">
        <v>1</v>
      </c>
      <c r="B69" s="20" t="s">
        <v>58</v>
      </c>
      <c r="C69" s="20" t="s">
        <v>64</v>
      </c>
      <c r="D69" s="21">
        <v>120</v>
      </c>
      <c r="E69" s="21"/>
      <c r="F69" s="22">
        <f>D69*E69</f>
        <v>0</v>
      </c>
      <c r="G69" s="22"/>
      <c r="H69" s="22"/>
      <c r="I69" s="23"/>
      <c r="J69" s="24"/>
      <c r="K69" s="23"/>
      <c r="L69" s="27">
        <f t="shared" ref="L69:L74" si="29">F69+G69+H69+I69-J69-K69</f>
        <v>0</v>
      </c>
      <c r="M69" s="4"/>
      <c r="N69" s="4"/>
      <c r="O69" s="4"/>
      <c r="P69" s="4"/>
      <c r="Q69" s="57">
        <f>M69+N69+O69+P69</f>
        <v>0</v>
      </c>
      <c r="R69" s="57">
        <f>L69-Q69</f>
        <v>0</v>
      </c>
    </row>
    <row r="70" spans="1:18" ht="15.75" x14ac:dyDescent="0.25">
      <c r="A70" s="8">
        <f>A69+1</f>
        <v>2</v>
      </c>
      <c r="B70" s="1" t="s">
        <v>59</v>
      </c>
      <c r="C70" s="1" t="s">
        <v>64</v>
      </c>
      <c r="D70" s="2">
        <v>120</v>
      </c>
      <c r="E70" s="2"/>
      <c r="F70" s="3">
        <f t="shared" ref="F70:F74" si="30">D70*E70</f>
        <v>0</v>
      </c>
      <c r="G70" s="3"/>
      <c r="H70" s="3"/>
      <c r="I70" s="4"/>
      <c r="J70" s="5"/>
      <c r="K70" s="4"/>
      <c r="L70" s="27">
        <f t="shared" si="29"/>
        <v>0</v>
      </c>
      <c r="M70" s="4"/>
      <c r="N70" s="4"/>
      <c r="O70" s="4"/>
      <c r="P70" s="4"/>
      <c r="Q70" s="58">
        <f t="shared" ref="Q70:Q74" si="31">M70+N70+O70+P70</f>
        <v>0</v>
      </c>
      <c r="R70" s="58">
        <f>L70-Q70</f>
        <v>0</v>
      </c>
    </row>
    <row r="71" spans="1:18" ht="15.75" x14ac:dyDescent="0.25">
      <c r="A71" s="8">
        <f t="shared" ref="A71:A74" si="32">A70+1</f>
        <v>3</v>
      </c>
      <c r="B71" s="1" t="s">
        <v>60</v>
      </c>
      <c r="C71" s="1" t="s">
        <v>64</v>
      </c>
      <c r="D71" s="2">
        <v>120</v>
      </c>
      <c r="E71" s="2"/>
      <c r="F71" s="3">
        <f>D71*E71</f>
        <v>0</v>
      </c>
      <c r="G71" s="3"/>
      <c r="H71" s="3"/>
      <c r="I71" s="4"/>
      <c r="J71" s="5"/>
      <c r="K71" s="4"/>
      <c r="L71" s="27">
        <f t="shared" si="29"/>
        <v>0</v>
      </c>
      <c r="M71" s="4"/>
      <c r="N71" s="4"/>
      <c r="O71" s="4"/>
      <c r="P71" s="4"/>
      <c r="Q71" s="58">
        <f t="shared" si="31"/>
        <v>0</v>
      </c>
      <c r="R71" s="58">
        <f>L71-Q71</f>
        <v>0</v>
      </c>
    </row>
    <row r="72" spans="1:18" ht="15.75" x14ac:dyDescent="0.25">
      <c r="A72" s="8">
        <f t="shared" si="32"/>
        <v>4</v>
      </c>
      <c r="B72" s="1" t="s">
        <v>61</v>
      </c>
      <c r="C72" s="1" t="s">
        <v>64</v>
      </c>
      <c r="D72" s="2">
        <v>120</v>
      </c>
      <c r="E72" s="2"/>
      <c r="F72" s="3">
        <f>D72*E72</f>
        <v>0</v>
      </c>
      <c r="G72" s="3"/>
      <c r="H72" s="3"/>
      <c r="I72" s="4"/>
      <c r="J72" s="5"/>
      <c r="K72" s="4"/>
      <c r="L72" s="27">
        <f t="shared" si="29"/>
        <v>0</v>
      </c>
      <c r="M72" s="4"/>
      <c r="N72" s="4"/>
      <c r="O72" s="4"/>
      <c r="P72" s="4"/>
      <c r="Q72" s="58">
        <f t="shared" si="31"/>
        <v>0</v>
      </c>
      <c r="R72" s="58">
        <f t="shared" ref="R72:R74" si="33">L72-Q72</f>
        <v>0</v>
      </c>
    </row>
    <row r="73" spans="1:18" ht="15.75" x14ac:dyDescent="0.25">
      <c r="A73" s="8">
        <f t="shared" si="32"/>
        <v>5</v>
      </c>
      <c r="B73" s="1" t="s">
        <v>62</v>
      </c>
      <c r="C73" s="1" t="s">
        <v>64</v>
      </c>
      <c r="D73" s="2">
        <v>120</v>
      </c>
      <c r="E73" s="2"/>
      <c r="F73" s="3">
        <f>D73*E73</f>
        <v>0</v>
      </c>
      <c r="G73" s="3"/>
      <c r="H73" s="3"/>
      <c r="I73" s="4"/>
      <c r="J73" s="5"/>
      <c r="K73" s="4"/>
      <c r="L73" s="27">
        <f t="shared" si="29"/>
        <v>0</v>
      </c>
      <c r="M73" s="4"/>
      <c r="N73" s="4"/>
      <c r="O73" s="4"/>
      <c r="P73" s="4"/>
      <c r="Q73" s="58">
        <f t="shared" si="31"/>
        <v>0</v>
      </c>
      <c r="R73" s="58">
        <f t="shared" si="33"/>
        <v>0</v>
      </c>
    </row>
    <row r="74" spans="1:18" ht="16.5" thickBot="1" x14ac:dyDescent="0.3">
      <c r="A74" s="28">
        <f t="shared" si="32"/>
        <v>6</v>
      </c>
      <c r="B74" s="9" t="s">
        <v>63</v>
      </c>
      <c r="C74" s="9" t="s">
        <v>64</v>
      </c>
      <c r="D74" s="10">
        <v>120</v>
      </c>
      <c r="E74" s="10"/>
      <c r="F74" s="11">
        <f t="shared" si="30"/>
        <v>0</v>
      </c>
      <c r="G74" s="11"/>
      <c r="H74" s="11"/>
      <c r="I74" s="12"/>
      <c r="J74" s="13"/>
      <c r="K74" s="12"/>
      <c r="L74" s="27">
        <f t="shared" si="29"/>
        <v>0</v>
      </c>
      <c r="M74" s="4"/>
      <c r="N74" s="4"/>
      <c r="O74" s="4"/>
      <c r="P74" s="4"/>
      <c r="Q74" s="58">
        <f t="shared" si="31"/>
        <v>0</v>
      </c>
      <c r="R74" s="58">
        <f t="shared" si="33"/>
        <v>0</v>
      </c>
    </row>
    <row r="75" spans="1:18" ht="19.5" thickBot="1" x14ac:dyDescent="0.35">
      <c r="A75" s="30" t="s">
        <v>13</v>
      </c>
      <c r="B75" s="31"/>
      <c r="C75" s="31"/>
      <c r="D75" s="32"/>
      <c r="E75" s="32"/>
      <c r="F75" s="38">
        <f>SUM(F69:F74)</f>
        <v>0</v>
      </c>
      <c r="G75" s="33">
        <f>SUM(G69:G74)</f>
        <v>0</v>
      </c>
      <c r="H75" s="33">
        <f t="shared" ref="H75:K75" si="34">SUM(H69:H74)</f>
        <v>0</v>
      </c>
      <c r="I75" s="33">
        <f>SUM(I69:I74)</f>
        <v>0</v>
      </c>
      <c r="J75" s="33">
        <f t="shared" si="34"/>
        <v>0</v>
      </c>
      <c r="K75" s="33">
        <f t="shared" si="34"/>
        <v>0</v>
      </c>
      <c r="L75" s="34">
        <f>SUM(L69:L74)</f>
        <v>0</v>
      </c>
      <c r="M75" s="56">
        <f t="shared" ref="M75:R75" si="35">SUM(M69:M74)</f>
        <v>0</v>
      </c>
      <c r="N75" s="56">
        <f t="shared" si="35"/>
        <v>0</v>
      </c>
      <c r="O75" s="56">
        <f t="shared" si="35"/>
        <v>0</v>
      </c>
      <c r="P75" s="56">
        <f t="shared" si="35"/>
        <v>0</v>
      </c>
      <c r="Q75" s="56">
        <f t="shared" si="35"/>
        <v>0</v>
      </c>
      <c r="R75" s="34">
        <f t="shared" si="35"/>
        <v>0</v>
      </c>
    </row>
    <row r="78" spans="1:18" ht="19.5" thickBot="1" x14ac:dyDescent="0.35">
      <c r="B78" s="7" t="s">
        <v>159</v>
      </c>
    </row>
    <row r="79" spans="1:18" ht="19.5" customHeight="1" x14ac:dyDescent="0.25">
      <c r="A79" s="83" t="s">
        <v>0</v>
      </c>
      <c r="B79" s="85" t="s">
        <v>1</v>
      </c>
      <c r="C79" s="85" t="s">
        <v>2</v>
      </c>
      <c r="D79" s="85" t="s">
        <v>3</v>
      </c>
      <c r="E79" s="85" t="s">
        <v>4</v>
      </c>
      <c r="F79" s="85" t="s">
        <v>5</v>
      </c>
      <c r="G79" s="76" t="s">
        <v>6</v>
      </c>
      <c r="H79" s="77"/>
      <c r="I79" s="78"/>
      <c r="J79" s="79" t="s">
        <v>7</v>
      </c>
      <c r="K79" s="80"/>
      <c r="L79" s="81" t="s">
        <v>153</v>
      </c>
      <c r="M79" s="67" t="s">
        <v>147</v>
      </c>
      <c r="N79" s="68"/>
      <c r="O79" s="68"/>
      <c r="P79" s="69"/>
      <c r="Q79" s="70" t="s">
        <v>148</v>
      </c>
      <c r="R79" s="72" t="s">
        <v>8</v>
      </c>
    </row>
    <row r="80" spans="1:18" ht="33.75" customHeight="1" thickBot="1" x14ac:dyDescent="0.3">
      <c r="A80" s="84"/>
      <c r="B80" s="86"/>
      <c r="C80" s="86"/>
      <c r="D80" s="86"/>
      <c r="E80" s="86"/>
      <c r="F80" s="86"/>
      <c r="G80" s="25" t="s">
        <v>9</v>
      </c>
      <c r="H80" s="26" t="s">
        <v>10</v>
      </c>
      <c r="I80" s="25" t="s">
        <v>11</v>
      </c>
      <c r="J80" s="35" t="s">
        <v>137</v>
      </c>
      <c r="K80" s="25" t="s">
        <v>12</v>
      </c>
      <c r="L80" s="82"/>
      <c r="M80" s="39" t="s">
        <v>149</v>
      </c>
      <c r="N80" s="26" t="s">
        <v>150</v>
      </c>
      <c r="O80" s="26" t="s">
        <v>10</v>
      </c>
      <c r="P80" s="40" t="s">
        <v>151</v>
      </c>
      <c r="Q80" s="74" t="s">
        <v>152</v>
      </c>
      <c r="R80" s="75" t="s">
        <v>8</v>
      </c>
    </row>
    <row r="81" spans="1:18" ht="15.75" x14ac:dyDescent="0.25">
      <c r="A81" s="19">
        <v>1</v>
      </c>
      <c r="B81" s="20" t="s">
        <v>65</v>
      </c>
      <c r="C81" s="20" t="s">
        <v>73</v>
      </c>
      <c r="D81" s="21">
        <v>50000</v>
      </c>
      <c r="E81" s="21"/>
      <c r="F81" s="22">
        <v>50000</v>
      </c>
      <c r="G81" s="22"/>
      <c r="H81" s="22"/>
      <c r="I81" s="23"/>
      <c r="J81" s="24"/>
      <c r="K81" s="23"/>
      <c r="L81" s="27">
        <f t="shared" ref="L81:L84" si="36">F81+G81+H81+I81-J81-K81</f>
        <v>50000</v>
      </c>
      <c r="M81" s="5"/>
      <c r="N81" s="5"/>
      <c r="O81" s="5"/>
      <c r="P81" s="5"/>
      <c r="Q81" s="57">
        <f>M81+N81+O81+P81</f>
        <v>0</v>
      </c>
      <c r="R81" s="57">
        <f>L81-Q81</f>
        <v>50000</v>
      </c>
    </row>
    <row r="82" spans="1:18" ht="15.75" x14ac:dyDescent="0.25">
      <c r="A82" s="8">
        <f>A81+1</f>
        <v>2</v>
      </c>
      <c r="B82" s="1" t="s">
        <v>66</v>
      </c>
      <c r="C82" s="1" t="s">
        <v>73</v>
      </c>
      <c r="D82" s="2">
        <v>50000</v>
      </c>
      <c r="E82" s="2"/>
      <c r="F82" s="22">
        <v>50000</v>
      </c>
      <c r="G82" s="3"/>
      <c r="H82" s="3"/>
      <c r="I82" s="4"/>
      <c r="J82" s="5"/>
      <c r="K82" s="4"/>
      <c r="L82" s="27">
        <f t="shared" si="36"/>
        <v>50000</v>
      </c>
      <c r="M82" s="5"/>
      <c r="N82" s="5"/>
      <c r="O82" s="5"/>
      <c r="P82" s="5"/>
      <c r="Q82" s="58">
        <f t="shared" ref="Q82:Q84" si="37">M82+N82+O82+P82</f>
        <v>0</v>
      </c>
      <c r="R82" s="58">
        <f>L82-Q82</f>
        <v>50000</v>
      </c>
    </row>
    <row r="83" spans="1:18" ht="15.75" x14ac:dyDescent="0.25">
      <c r="A83" s="8">
        <f t="shared" ref="A83:A84" si="38">A82+1</f>
        <v>3</v>
      </c>
      <c r="B83" s="1" t="s">
        <v>67</v>
      </c>
      <c r="C83" s="1" t="s">
        <v>73</v>
      </c>
      <c r="D83" s="2">
        <v>50000</v>
      </c>
      <c r="E83" s="2"/>
      <c r="F83" s="22">
        <v>50000</v>
      </c>
      <c r="G83" s="3"/>
      <c r="H83" s="3"/>
      <c r="I83" s="4"/>
      <c r="J83" s="5"/>
      <c r="K83" s="4"/>
      <c r="L83" s="27">
        <f t="shared" si="36"/>
        <v>50000</v>
      </c>
      <c r="M83" s="5"/>
      <c r="N83" s="5"/>
      <c r="O83" s="5"/>
      <c r="P83" s="5"/>
      <c r="Q83" s="58">
        <f>M83+N83+O83+P83</f>
        <v>0</v>
      </c>
      <c r="R83" s="58">
        <f>L83-Q83</f>
        <v>50000</v>
      </c>
    </row>
    <row r="84" spans="1:18" ht="16.5" thickBot="1" x14ac:dyDescent="0.3">
      <c r="A84" s="28">
        <f t="shared" si="38"/>
        <v>4</v>
      </c>
      <c r="B84" s="9" t="s">
        <v>68</v>
      </c>
      <c r="C84" s="9" t="s">
        <v>72</v>
      </c>
      <c r="D84" s="10">
        <v>70000</v>
      </c>
      <c r="E84" s="10"/>
      <c r="F84" s="22">
        <v>70000</v>
      </c>
      <c r="G84" s="11"/>
      <c r="H84" s="11"/>
      <c r="I84" s="12"/>
      <c r="J84" s="13"/>
      <c r="K84" s="12"/>
      <c r="L84" s="27">
        <f t="shared" si="36"/>
        <v>70000</v>
      </c>
      <c r="M84" s="5"/>
      <c r="N84" s="5"/>
      <c r="O84" s="5"/>
      <c r="P84" s="5"/>
      <c r="Q84" s="58">
        <f t="shared" si="37"/>
        <v>0</v>
      </c>
      <c r="R84" s="58">
        <f t="shared" ref="R84" si="39">L84-Q84</f>
        <v>70000</v>
      </c>
    </row>
    <row r="85" spans="1:18" ht="19.5" thickBot="1" x14ac:dyDescent="0.35">
      <c r="A85" s="30" t="s">
        <v>13</v>
      </c>
      <c r="B85" s="31"/>
      <c r="C85" s="31"/>
      <c r="D85" s="32"/>
      <c r="E85" s="32"/>
      <c r="F85" s="38">
        <f t="shared" ref="F85:K85" si="40">SUM(F81:F84)</f>
        <v>220000</v>
      </c>
      <c r="G85" s="33">
        <f t="shared" si="40"/>
        <v>0</v>
      </c>
      <c r="H85" s="33">
        <f t="shared" si="40"/>
        <v>0</v>
      </c>
      <c r="I85" s="33">
        <f t="shared" si="40"/>
        <v>0</v>
      </c>
      <c r="J85" s="33">
        <f t="shared" si="40"/>
        <v>0</v>
      </c>
      <c r="K85" s="33">
        <f t="shared" si="40"/>
        <v>0</v>
      </c>
      <c r="L85" s="34">
        <f>SUM(L81:L84)</f>
        <v>220000</v>
      </c>
      <c r="M85" s="56">
        <f>SUM(M81:M84)</f>
        <v>0</v>
      </c>
      <c r="N85" s="56">
        <f t="shared" ref="N85:R85" si="41">SUM(N81:N84)</f>
        <v>0</v>
      </c>
      <c r="O85" s="56">
        <f t="shared" si="41"/>
        <v>0</v>
      </c>
      <c r="P85" s="56">
        <f t="shared" si="41"/>
        <v>0</v>
      </c>
      <c r="Q85" s="56">
        <f t="shared" si="41"/>
        <v>0</v>
      </c>
      <c r="R85" s="34">
        <f t="shared" si="41"/>
        <v>220000</v>
      </c>
    </row>
    <row r="88" spans="1:18" ht="19.5" thickBot="1" x14ac:dyDescent="0.35">
      <c r="B88" s="7" t="s">
        <v>160</v>
      </c>
    </row>
    <row r="89" spans="1:18" ht="18.75" customHeight="1" x14ac:dyDescent="0.25">
      <c r="A89" s="83" t="s">
        <v>0</v>
      </c>
      <c r="B89" s="85" t="s">
        <v>1</v>
      </c>
      <c r="C89" s="85" t="s">
        <v>2</v>
      </c>
      <c r="D89" s="85" t="s">
        <v>3</v>
      </c>
      <c r="E89" s="85" t="s">
        <v>4</v>
      </c>
      <c r="F89" s="85" t="s">
        <v>5</v>
      </c>
      <c r="G89" s="76" t="s">
        <v>6</v>
      </c>
      <c r="H89" s="77"/>
      <c r="I89" s="78"/>
      <c r="J89" s="79" t="s">
        <v>7</v>
      </c>
      <c r="K89" s="80"/>
      <c r="L89" s="81" t="s">
        <v>153</v>
      </c>
      <c r="M89" s="67" t="s">
        <v>147</v>
      </c>
      <c r="N89" s="68"/>
      <c r="O89" s="68"/>
      <c r="P89" s="69"/>
      <c r="Q89" s="70" t="s">
        <v>148</v>
      </c>
      <c r="R89" s="72" t="s">
        <v>8</v>
      </c>
    </row>
    <row r="90" spans="1:18" ht="33.75" customHeight="1" thickBot="1" x14ac:dyDescent="0.3">
      <c r="A90" s="84"/>
      <c r="B90" s="86"/>
      <c r="C90" s="86"/>
      <c r="D90" s="86"/>
      <c r="E90" s="86"/>
      <c r="F90" s="86"/>
      <c r="G90" s="25" t="s">
        <v>9</v>
      </c>
      <c r="H90" s="26" t="s">
        <v>10</v>
      </c>
      <c r="I90" s="25" t="s">
        <v>11</v>
      </c>
      <c r="J90" s="35" t="s">
        <v>137</v>
      </c>
      <c r="K90" s="25" t="s">
        <v>12</v>
      </c>
      <c r="L90" s="82"/>
      <c r="M90" s="39" t="s">
        <v>149</v>
      </c>
      <c r="N90" s="26" t="s">
        <v>150</v>
      </c>
      <c r="O90" s="26" t="s">
        <v>10</v>
      </c>
      <c r="P90" s="40" t="s">
        <v>151</v>
      </c>
      <c r="Q90" s="74" t="s">
        <v>152</v>
      </c>
      <c r="R90" s="75" t="s">
        <v>8</v>
      </c>
    </row>
    <row r="91" spans="1:18" ht="15.75" x14ac:dyDescent="0.25">
      <c r="A91" s="19">
        <v>1</v>
      </c>
      <c r="B91" s="20" t="s">
        <v>69</v>
      </c>
      <c r="C91" s="20" t="s">
        <v>74</v>
      </c>
      <c r="D91" s="21">
        <v>58564</v>
      </c>
      <c r="E91" s="21"/>
      <c r="F91" s="22">
        <v>58564</v>
      </c>
      <c r="G91" s="22"/>
      <c r="H91" s="22"/>
      <c r="I91" s="23"/>
      <c r="J91" s="24"/>
      <c r="K91" s="23"/>
      <c r="L91" s="27">
        <f t="shared" ref="L91:L93" si="42">F91+G91+H91+I91-J91-K91</f>
        <v>58564</v>
      </c>
      <c r="M91" s="5"/>
      <c r="N91" s="5"/>
      <c r="O91" s="5"/>
      <c r="P91" s="5"/>
      <c r="Q91" s="57">
        <f>M91+N91+O91+P91</f>
        <v>0</v>
      </c>
      <c r="R91" s="57">
        <f>L91-Q91</f>
        <v>58564</v>
      </c>
    </row>
    <row r="92" spans="1:18" ht="15.75" x14ac:dyDescent="0.25">
      <c r="A92" s="8">
        <f>A91+1</f>
        <v>2</v>
      </c>
      <c r="B92" s="1" t="s">
        <v>70</v>
      </c>
      <c r="C92" s="1" t="s">
        <v>74</v>
      </c>
      <c r="D92" s="2">
        <v>58564</v>
      </c>
      <c r="E92" s="2"/>
      <c r="F92" s="22">
        <v>58564</v>
      </c>
      <c r="G92" s="3"/>
      <c r="H92" s="3"/>
      <c r="I92" s="4"/>
      <c r="J92" s="5"/>
      <c r="K92" s="4"/>
      <c r="L92" s="27">
        <f t="shared" si="42"/>
        <v>58564</v>
      </c>
      <c r="M92" s="5"/>
      <c r="N92" s="5"/>
      <c r="O92" s="5"/>
      <c r="P92" s="5"/>
      <c r="Q92" s="58">
        <f t="shared" ref="Q92" si="43">M92+N92+O92+P92</f>
        <v>0</v>
      </c>
      <c r="R92" s="58">
        <f>L92-Q92</f>
        <v>58564</v>
      </c>
    </row>
    <row r="93" spans="1:18" ht="16.5" thickBot="1" x14ac:dyDescent="0.3">
      <c r="A93" s="28">
        <f t="shared" ref="A93" si="44">A92+1</f>
        <v>3</v>
      </c>
      <c r="B93" s="9" t="s">
        <v>71</v>
      </c>
      <c r="C93" s="9" t="s">
        <v>74</v>
      </c>
      <c r="D93" s="10">
        <v>58564</v>
      </c>
      <c r="E93" s="10"/>
      <c r="F93" s="36">
        <v>58564</v>
      </c>
      <c r="G93" s="11"/>
      <c r="H93" s="11"/>
      <c r="I93" s="12"/>
      <c r="J93" s="13"/>
      <c r="K93" s="12"/>
      <c r="L93" s="29">
        <f t="shared" si="42"/>
        <v>58564</v>
      </c>
      <c r="M93" s="5"/>
      <c r="N93" s="5"/>
      <c r="O93" s="5"/>
      <c r="P93" s="5"/>
      <c r="Q93" s="58">
        <f>M93+N93+O93+P93</f>
        <v>0</v>
      </c>
      <c r="R93" s="58">
        <f>L93-Q93</f>
        <v>58564</v>
      </c>
    </row>
    <row r="94" spans="1:18" ht="19.5" thickBot="1" x14ac:dyDescent="0.35">
      <c r="A94" s="30" t="s">
        <v>13</v>
      </c>
      <c r="B94" s="31"/>
      <c r="C94" s="31"/>
      <c r="D94" s="32"/>
      <c r="E94" s="32"/>
      <c r="F94" s="38">
        <f>SUM(F91:F93)</f>
        <v>175692</v>
      </c>
      <c r="G94" s="33">
        <f t="shared" ref="G94:K94" si="45">SUM(G91:G93)</f>
        <v>0</v>
      </c>
      <c r="H94" s="33">
        <f t="shared" si="45"/>
        <v>0</v>
      </c>
      <c r="I94" s="33">
        <f t="shared" si="45"/>
        <v>0</v>
      </c>
      <c r="J94" s="33">
        <f t="shared" si="45"/>
        <v>0</v>
      </c>
      <c r="K94" s="33">
        <f t="shared" si="45"/>
        <v>0</v>
      </c>
      <c r="L94" s="34">
        <f>SUM(L91:L93)</f>
        <v>175692</v>
      </c>
      <c r="M94" s="56">
        <f t="shared" ref="M94:R94" si="46">SUM(M91:M93)</f>
        <v>0</v>
      </c>
      <c r="N94" s="56">
        <f t="shared" si="46"/>
        <v>0</v>
      </c>
      <c r="O94" s="56">
        <f t="shared" si="46"/>
        <v>0</v>
      </c>
      <c r="P94" s="56">
        <f t="shared" si="46"/>
        <v>0</v>
      </c>
      <c r="Q94" s="56">
        <f t="shared" si="46"/>
        <v>0</v>
      </c>
      <c r="R94" s="34">
        <f t="shared" si="46"/>
        <v>175692</v>
      </c>
    </row>
    <row r="97" spans="1:18" ht="19.5" thickBot="1" x14ac:dyDescent="0.35">
      <c r="B97" s="7" t="s">
        <v>161</v>
      </c>
    </row>
    <row r="98" spans="1:18" ht="18.75" customHeight="1" x14ac:dyDescent="0.25">
      <c r="A98" s="83" t="s">
        <v>0</v>
      </c>
      <c r="B98" s="85" t="s">
        <v>1</v>
      </c>
      <c r="C98" s="85" t="s">
        <v>2</v>
      </c>
      <c r="D98" s="85" t="s">
        <v>3</v>
      </c>
      <c r="E98" s="85" t="s">
        <v>4</v>
      </c>
      <c r="F98" s="85" t="s">
        <v>5</v>
      </c>
      <c r="G98" s="76" t="s">
        <v>6</v>
      </c>
      <c r="H98" s="77"/>
      <c r="I98" s="78"/>
      <c r="J98" s="79" t="s">
        <v>7</v>
      </c>
      <c r="K98" s="80"/>
      <c r="L98" s="81" t="s">
        <v>153</v>
      </c>
      <c r="M98" s="67" t="s">
        <v>147</v>
      </c>
      <c r="N98" s="68"/>
      <c r="O98" s="68"/>
      <c r="P98" s="69"/>
      <c r="Q98" s="70" t="s">
        <v>148</v>
      </c>
      <c r="R98" s="72" t="s">
        <v>8</v>
      </c>
    </row>
    <row r="99" spans="1:18" ht="33.75" customHeight="1" thickBot="1" x14ac:dyDescent="0.3">
      <c r="A99" s="84"/>
      <c r="B99" s="86"/>
      <c r="C99" s="86"/>
      <c r="D99" s="86"/>
      <c r="E99" s="86"/>
      <c r="F99" s="86"/>
      <c r="G99" s="25" t="s">
        <v>9</v>
      </c>
      <c r="H99" s="26" t="s">
        <v>10</v>
      </c>
      <c r="I99" s="25" t="s">
        <v>11</v>
      </c>
      <c r="J99" s="35" t="s">
        <v>137</v>
      </c>
      <c r="K99" s="25" t="s">
        <v>12</v>
      </c>
      <c r="L99" s="82"/>
      <c r="M99" s="39" t="s">
        <v>149</v>
      </c>
      <c r="N99" s="26" t="s">
        <v>150</v>
      </c>
      <c r="O99" s="26" t="s">
        <v>10</v>
      </c>
      <c r="P99" s="40" t="s">
        <v>151</v>
      </c>
      <c r="Q99" s="74" t="s">
        <v>152</v>
      </c>
      <c r="R99" s="75" t="s">
        <v>8</v>
      </c>
    </row>
    <row r="100" spans="1:18" ht="15.75" x14ac:dyDescent="0.25">
      <c r="A100" s="19">
        <v>1</v>
      </c>
      <c r="B100" s="20" t="s">
        <v>75</v>
      </c>
      <c r="C100" s="20" t="s">
        <v>87</v>
      </c>
      <c r="D100" s="21">
        <v>45000</v>
      </c>
      <c r="E100" s="21"/>
      <c r="F100" s="22">
        <f>D100/21*E100</f>
        <v>0</v>
      </c>
      <c r="G100" s="22"/>
      <c r="H100" s="22"/>
      <c r="I100" s="23"/>
      <c r="J100" s="24"/>
      <c r="K100" s="44"/>
      <c r="L100" s="49">
        <f t="shared" ref="L100:L108" si="47">F100+G100+H100+I100-J100-K100</f>
        <v>0</v>
      </c>
      <c r="M100" s="13"/>
      <c r="N100" s="13"/>
      <c r="O100" s="13"/>
      <c r="P100" s="13"/>
      <c r="Q100" s="57">
        <f>M100+N100+O100+P100</f>
        <v>0</v>
      </c>
      <c r="R100" s="57">
        <f>L100-Q100</f>
        <v>0</v>
      </c>
    </row>
    <row r="101" spans="1:18" ht="15.75" x14ac:dyDescent="0.25">
      <c r="A101" s="8">
        <f>A100+1</f>
        <v>2</v>
      </c>
      <c r="B101" s="1" t="s">
        <v>76</v>
      </c>
      <c r="C101" s="1" t="s">
        <v>87</v>
      </c>
      <c r="D101" s="2">
        <v>60000</v>
      </c>
      <c r="E101" s="2"/>
      <c r="F101" s="22">
        <f>D101/21*E101</f>
        <v>0</v>
      </c>
      <c r="G101" s="3"/>
      <c r="H101" s="3"/>
      <c r="I101" s="4"/>
      <c r="J101" s="5"/>
      <c r="K101" s="45"/>
      <c r="L101" s="50">
        <f t="shared" si="47"/>
        <v>0</v>
      </c>
      <c r="M101" s="13"/>
      <c r="N101" s="13"/>
      <c r="O101" s="13"/>
      <c r="P101" s="13"/>
      <c r="Q101" s="58">
        <f t="shared" ref="Q101:Q108" si="48">M101+N101+O101+P101</f>
        <v>0</v>
      </c>
      <c r="R101" s="58">
        <f>L101-Q101</f>
        <v>0</v>
      </c>
    </row>
    <row r="102" spans="1:18" ht="15.75" x14ac:dyDescent="0.25">
      <c r="A102" s="8">
        <f t="shared" ref="A102:A108" si="49">A101+1</f>
        <v>3</v>
      </c>
      <c r="B102" s="1" t="s">
        <v>77</v>
      </c>
      <c r="C102" s="1" t="s">
        <v>84</v>
      </c>
      <c r="D102" s="2">
        <v>2466</v>
      </c>
      <c r="E102" s="2"/>
      <c r="F102" s="3">
        <f>D102*E102</f>
        <v>0</v>
      </c>
      <c r="G102" s="3"/>
      <c r="H102" s="3"/>
      <c r="I102" s="4"/>
      <c r="J102" s="5"/>
      <c r="K102" s="45"/>
      <c r="L102" s="50">
        <f t="shared" si="47"/>
        <v>0</v>
      </c>
      <c r="M102" s="13"/>
      <c r="N102" s="13"/>
      <c r="O102" s="13"/>
      <c r="P102" s="13"/>
      <c r="Q102" s="58">
        <f t="shared" si="48"/>
        <v>0</v>
      </c>
      <c r="R102" s="58">
        <f>L102-Q102</f>
        <v>0</v>
      </c>
    </row>
    <row r="103" spans="1:18" ht="15.75" x14ac:dyDescent="0.25">
      <c r="A103" s="8">
        <f t="shared" si="49"/>
        <v>4</v>
      </c>
      <c r="B103" s="9" t="s">
        <v>78</v>
      </c>
      <c r="C103" s="9" t="s">
        <v>84</v>
      </c>
      <c r="D103" s="10">
        <v>2466</v>
      </c>
      <c r="E103" s="10"/>
      <c r="F103" s="3">
        <f t="shared" ref="F103:F108" si="50">D103*E103</f>
        <v>0</v>
      </c>
      <c r="G103" s="11"/>
      <c r="H103" s="11"/>
      <c r="I103" s="12"/>
      <c r="J103" s="13"/>
      <c r="K103" s="46"/>
      <c r="L103" s="50">
        <f t="shared" si="47"/>
        <v>0</v>
      </c>
      <c r="M103" s="13"/>
      <c r="N103" s="13"/>
      <c r="O103" s="13"/>
      <c r="P103" s="13"/>
      <c r="Q103" s="58">
        <f t="shared" si="48"/>
        <v>0</v>
      </c>
      <c r="R103" s="58">
        <f t="shared" ref="R103:R108" si="51">L103-Q103</f>
        <v>0</v>
      </c>
    </row>
    <row r="104" spans="1:18" ht="15.75" x14ac:dyDescent="0.25">
      <c r="A104" s="8">
        <f t="shared" si="49"/>
        <v>5</v>
      </c>
      <c r="B104" s="9" t="s">
        <v>79</v>
      </c>
      <c r="C104" s="9" t="s">
        <v>85</v>
      </c>
      <c r="D104" s="10">
        <v>3500</v>
      </c>
      <c r="E104" s="10"/>
      <c r="F104" s="3">
        <f>D104*E104</f>
        <v>0</v>
      </c>
      <c r="G104" s="11"/>
      <c r="H104" s="11"/>
      <c r="I104" s="12"/>
      <c r="J104" s="13"/>
      <c r="K104" s="46"/>
      <c r="L104" s="50">
        <f t="shared" si="47"/>
        <v>0</v>
      </c>
      <c r="M104" s="13"/>
      <c r="N104" s="13"/>
      <c r="O104" s="13"/>
      <c r="P104" s="13"/>
      <c r="Q104" s="58">
        <f>M104+N104+O104+P104</f>
        <v>0</v>
      </c>
      <c r="R104" s="58">
        <f t="shared" si="51"/>
        <v>0</v>
      </c>
    </row>
    <row r="105" spans="1:18" ht="15.75" x14ac:dyDescent="0.25">
      <c r="A105" s="8">
        <f t="shared" si="49"/>
        <v>6</v>
      </c>
      <c r="B105" s="9" t="s">
        <v>80</v>
      </c>
      <c r="C105" s="9" t="s">
        <v>85</v>
      </c>
      <c r="D105" s="10">
        <v>3500</v>
      </c>
      <c r="E105" s="10"/>
      <c r="F105" s="3">
        <f t="shared" si="50"/>
        <v>0</v>
      </c>
      <c r="G105" s="11"/>
      <c r="H105" s="11"/>
      <c r="I105" s="12"/>
      <c r="J105" s="13"/>
      <c r="K105" s="46"/>
      <c r="L105" s="50">
        <f>F105+G105+H105+I105-J105-K105</f>
        <v>0</v>
      </c>
      <c r="M105" s="13"/>
      <c r="N105" s="13"/>
      <c r="O105" s="13"/>
      <c r="P105" s="13"/>
      <c r="Q105" s="58">
        <f t="shared" si="48"/>
        <v>0</v>
      </c>
      <c r="R105" s="58">
        <f t="shared" si="51"/>
        <v>0</v>
      </c>
    </row>
    <row r="106" spans="1:18" ht="15.75" x14ac:dyDescent="0.25">
      <c r="A106" s="8">
        <f t="shared" si="49"/>
        <v>7</v>
      </c>
      <c r="B106" s="9" t="s">
        <v>81</v>
      </c>
      <c r="C106" s="9" t="s">
        <v>85</v>
      </c>
      <c r="D106" s="10">
        <v>3500</v>
      </c>
      <c r="E106" s="10"/>
      <c r="F106" s="3">
        <f t="shared" si="50"/>
        <v>0</v>
      </c>
      <c r="G106" s="11"/>
      <c r="H106" s="11"/>
      <c r="I106" s="12"/>
      <c r="J106" s="13"/>
      <c r="K106" s="46"/>
      <c r="L106" s="50">
        <f t="shared" si="47"/>
        <v>0</v>
      </c>
      <c r="M106" s="13"/>
      <c r="N106" s="13"/>
      <c r="O106" s="13"/>
      <c r="P106" s="13"/>
      <c r="Q106" s="58">
        <f t="shared" si="48"/>
        <v>0</v>
      </c>
      <c r="R106" s="58">
        <f t="shared" si="51"/>
        <v>0</v>
      </c>
    </row>
    <row r="107" spans="1:18" ht="15.75" x14ac:dyDescent="0.25">
      <c r="A107" s="8">
        <f t="shared" si="49"/>
        <v>8</v>
      </c>
      <c r="B107" s="9" t="s">
        <v>82</v>
      </c>
      <c r="C107" s="9" t="s">
        <v>86</v>
      </c>
      <c r="D107" s="10">
        <v>1100</v>
      </c>
      <c r="E107" s="10"/>
      <c r="F107" s="3">
        <f>D107*E107</f>
        <v>0</v>
      </c>
      <c r="G107" s="11"/>
      <c r="H107" s="11"/>
      <c r="I107" s="12"/>
      <c r="J107" s="13"/>
      <c r="K107" s="46"/>
      <c r="L107" s="50">
        <f t="shared" si="47"/>
        <v>0</v>
      </c>
      <c r="M107" s="13"/>
      <c r="N107" s="13"/>
      <c r="O107" s="13"/>
      <c r="P107" s="13"/>
      <c r="Q107" s="58">
        <f t="shared" si="48"/>
        <v>0</v>
      </c>
      <c r="R107" s="58">
        <f t="shared" si="51"/>
        <v>0</v>
      </c>
    </row>
    <row r="108" spans="1:18" ht="16.5" thickBot="1" x14ac:dyDescent="0.3">
      <c r="A108" s="28">
        <f t="shared" si="49"/>
        <v>9</v>
      </c>
      <c r="B108" s="9" t="s">
        <v>83</v>
      </c>
      <c r="C108" s="9" t="s">
        <v>86</v>
      </c>
      <c r="D108" s="10">
        <v>1100</v>
      </c>
      <c r="E108" s="10"/>
      <c r="F108" s="11">
        <f t="shared" si="50"/>
        <v>0</v>
      </c>
      <c r="G108" s="11"/>
      <c r="H108" s="11"/>
      <c r="I108" s="12"/>
      <c r="J108" s="13"/>
      <c r="K108" s="46"/>
      <c r="L108" s="51">
        <f t="shared" si="47"/>
        <v>0</v>
      </c>
      <c r="M108" s="13"/>
      <c r="N108" s="13"/>
      <c r="O108" s="13"/>
      <c r="P108" s="13"/>
      <c r="Q108" s="59">
        <f t="shared" si="48"/>
        <v>0</v>
      </c>
      <c r="R108" s="59">
        <f t="shared" si="51"/>
        <v>0</v>
      </c>
    </row>
    <row r="109" spans="1:18" ht="19.5" thickBot="1" x14ac:dyDescent="0.35">
      <c r="A109" s="30" t="s">
        <v>13</v>
      </c>
      <c r="B109" s="31"/>
      <c r="C109" s="31"/>
      <c r="D109" s="32"/>
      <c r="E109" s="32"/>
      <c r="F109" s="38">
        <f t="shared" ref="F109:K109" si="52">SUM(F100:F108)</f>
        <v>0</v>
      </c>
      <c r="G109" s="33">
        <f t="shared" si="52"/>
        <v>0</v>
      </c>
      <c r="H109" s="33">
        <f t="shared" si="52"/>
        <v>0</v>
      </c>
      <c r="I109" s="33">
        <f t="shared" si="52"/>
        <v>0</v>
      </c>
      <c r="J109" s="33">
        <f t="shared" si="52"/>
        <v>0</v>
      </c>
      <c r="K109" s="33">
        <f t="shared" si="52"/>
        <v>0</v>
      </c>
      <c r="L109" s="41">
        <f t="shared" ref="L109:R109" si="53">SUM(L100:L108)</f>
        <v>0</v>
      </c>
      <c r="M109" s="60">
        <f t="shared" si="53"/>
        <v>0</v>
      </c>
      <c r="N109" s="60">
        <f t="shared" si="53"/>
        <v>0</v>
      </c>
      <c r="O109" s="60">
        <f t="shared" si="53"/>
        <v>0</v>
      </c>
      <c r="P109" s="60">
        <f t="shared" si="53"/>
        <v>0</v>
      </c>
      <c r="Q109" s="60">
        <f t="shared" si="53"/>
        <v>0</v>
      </c>
      <c r="R109" s="43">
        <f t="shared" si="53"/>
        <v>0</v>
      </c>
    </row>
    <row r="112" spans="1:18" ht="19.5" thickBot="1" x14ac:dyDescent="0.35">
      <c r="B112" s="7" t="s">
        <v>162</v>
      </c>
    </row>
    <row r="113" spans="1:18" ht="18.75" customHeight="1" x14ac:dyDescent="0.25">
      <c r="A113" s="83" t="s">
        <v>0</v>
      </c>
      <c r="B113" s="85" t="s">
        <v>1</v>
      </c>
      <c r="C113" s="85" t="s">
        <v>2</v>
      </c>
      <c r="D113" s="85" t="s">
        <v>3</v>
      </c>
      <c r="E113" s="85" t="s">
        <v>4</v>
      </c>
      <c r="F113" s="85" t="s">
        <v>5</v>
      </c>
      <c r="G113" s="76" t="s">
        <v>6</v>
      </c>
      <c r="H113" s="77"/>
      <c r="I113" s="78"/>
      <c r="J113" s="79" t="s">
        <v>7</v>
      </c>
      <c r="K113" s="80"/>
      <c r="L113" s="81" t="s">
        <v>153</v>
      </c>
      <c r="M113" s="67" t="s">
        <v>147</v>
      </c>
      <c r="N113" s="68"/>
      <c r="O113" s="68"/>
      <c r="P113" s="69"/>
      <c r="Q113" s="70" t="s">
        <v>148</v>
      </c>
      <c r="R113" s="72" t="s">
        <v>8</v>
      </c>
    </row>
    <row r="114" spans="1:18" ht="33.75" customHeight="1" thickBot="1" x14ac:dyDescent="0.3">
      <c r="A114" s="84"/>
      <c r="B114" s="86"/>
      <c r="C114" s="86"/>
      <c r="D114" s="86"/>
      <c r="E114" s="86"/>
      <c r="F114" s="86"/>
      <c r="G114" s="25" t="s">
        <v>9</v>
      </c>
      <c r="H114" s="26" t="s">
        <v>10</v>
      </c>
      <c r="I114" s="25" t="s">
        <v>11</v>
      </c>
      <c r="J114" s="35" t="s">
        <v>137</v>
      </c>
      <c r="K114" s="25" t="s">
        <v>12</v>
      </c>
      <c r="L114" s="82"/>
      <c r="M114" s="39" t="s">
        <v>149</v>
      </c>
      <c r="N114" s="26" t="s">
        <v>150</v>
      </c>
      <c r="O114" s="26" t="s">
        <v>10</v>
      </c>
      <c r="P114" s="40" t="s">
        <v>151</v>
      </c>
      <c r="Q114" s="74" t="s">
        <v>152</v>
      </c>
      <c r="R114" s="75" t="s">
        <v>8</v>
      </c>
    </row>
    <row r="115" spans="1:18" ht="15.75" x14ac:dyDescent="0.25">
      <c r="A115" s="19">
        <v>1</v>
      </c>
      <c r="B115" s="20" t="s">
        <v>88</v>
      </c>
      <c r="C115" s="20" t="s">
        <v>138</v>
      </c>
      <c r="D115" s="21">
        <v>50000</v>
      </c>
      <c r="E115" s="21"/>
      <c r="F115" s="22">
        <v>50000</v>
      </c>
      <c r="G115" s="22"/>
      <c r="H115" s="22"/>
      <c r="I115" s="23"/>
      <c r="J115" s="24"/>
      <c r="K115" s="44"/>
      <c r="L115" s="49">
        <f>F115+G115+H115+I115-J115-K115</f>
        <v>50000</v>
      </c>
      <c r="M115" s="5"/>
      <c r="N115" s="5"/>
      <c r="O115" s="5"/>
      <c r="P115" s="5"/>
      <c r="Q115" s="57">
        <f>M115+N115+O115+P115</f>
        <v>0</v>
      </c>
      <c r="R115" s="57">
        <f>L115-Q115</f>
        <v>50000</v>
      </c>
    </row>
    <row r="116" spans="1:18" ht="15.75" x14ac:dyDescent="0.25">
      <c r="A116" s="8">
        <f>A115+1</f>
        <v>2</v>
      </c>
      <c r="B116" s="1" t="s">
        <v>89</v>
      </c>
      <c r="C116" s="1" t="s">
        <v>139</v>
      </c>
      <c r="D116" s="2">
        <v>20000</v>
      </c>
      <c r="E116" s="2"/>
      <c r="F116" s="22">
        <v>20000</v>
      </c>
      <c r="G116" s="3"/>
      <c r="H116" s="3"/>
      <c r="I116" s="4"/>
      <c r="J116" s="5"/>
      <c r="K116" s="45"/>
      <c r="L116" s="50">
        <f t="shared" ref="L116:L120" si="54">F116+G116+H116+I116-J116-K116</f>
        <v>20000</v>
      </c>
      <c r="M116" s="5"/>
      <c r="N116" s="5"/>
      <c r="O116" s="5"/>
      <c r="P116" s="5"/>
      <c r="Q116" s="58">
        <f t="shared" ref="Q116:Q118" si="55">M116+N116+O116+P116</f>
        <v>0</v>
      </c>
      <c r="R116" s="58">
        <f>L116-Q116</f>
        <v>20000</v>
      </c>
    </row>
    <row r="117" spans="1:18" ht="15.75" x14ac:dyDescent="0.25">
      <c r="A117" s="8">
        <f t="shared" ref="A117:A120" si="56">A116+1</f>
        <v>3</v>
      </c>
      <c r="B117" s="1" t="s">
        <v>90</v>
      </c>
      <c r="C117" s="1" t="s">
        <v>140</v>
      </c>
      <c r="D117" s="2">
        <v>30000</v>
      </c>
      <c r="E117" s="2"/>
      <c r="F117" s="22">
        <v>30000</v>
      </c>
      <c r="G117" s="3"/>
      <c r="H117" s="3"/>
      <c r="I117" s="4"/>
      <c r="J117" s="5"/>
      <c r="K117" s="45"/>
      <c r="L117" s="50">
        <f t="shared" si="54"/>
        <v>30000</v>
      </c>
      <c r="M117" s="5"/>
      <c r="N117" s="5"/>
      <c r="O117" s="5"/>
      <c r="P117" s="5"/>
      <c r="Q117" s="58">
        <f>M117+N117+O117+P117</f>
        <v>0</v>
      </c>
      <c r="R117" s="58">
        <f>L117-Q117</f>
        <v>30000</v>
      </c>
    </row>
    <row r="118" spans="1:18" ht="15.75" x14ac:dyDescent="0.25">
      <c r="A118" s="8">
        <f t="shared" si="56"/>
        <v>4</v>
      </c>
      <c r="B118" s="9" t="s">
        <v>91</v>
      </c>
      <c r="C118" s="9" t="s">
        <v>141</v>
      </c>
      <c r="D118" s="10">
        <v>30000</v>
      </c>
      <c r="E118" s="10"/>
      <c r="F118" s="22">
        <v>30000</v>
      </c>
      <c r="G118" s="11"/>
      <c r="H118" s="11"/>
      <c r="I118" s="12"/>
      <c r="J118" s="13"/>
      <c r="K118" s="46"/>
      <c r="L118" s="50">
        <f t="shared" si="54"/>
        <v>30000</v>
      </c>
      <c r="M118" s="5"/>
      <c r="N118" s="5"/>
      <c r="O118" s="5"/>
      <c r="P118" s="5"/>
      <c r="Q118" s="58">
        <f t="shared" si="55"/>
        <v>0</v>
      </c>
      <c r="R118" s="58">
        <f t="shared" ref="R118:R120" si="57">L118-Q118</f>
        <v>30000</v>
      </c>
    </row>
    <row r="119" spans="1:18" ht="15.75" x14ac:dyDescent="0.25">
      <c r="A119" s="8">
        <f t="shared" si="56"/>
        <v>5</v>
      </c>
      <c r="B119" s="9" t="s">
        <v>92</v>
      </c>
      <c r="C119" s="9" t="s">
        <v>141</v>
      </c>
      <c r="D119" s="10">
        <v>30000</v>
      </c>
      <c r="E119" s="10"/>
      <c r="F119" s="22">
        <v>30000</v>
      </c>
      <c r="G119" s="11"/>
      <c r="H119" s="11"/>
      <c r="I119" s="12"/>
      <c r="J119" s="13"/>
      <c r="K119" s="46"/>
      <c r="L119" s="50">
        <f t="shared" si="54"/>
        <v>30000</v>
      </c>
      <c r="M119" s="5"/>
      <c r="N119" s="5"/>
      <c r="O119" s="5"/>
      <c r="P119" s="5"/>
      <c r="Q119" s="58">
        <f>M119+N119+O119+P119</f>
        <v>0</v>
      </c>
      <c r="R119" s="58">
        <f t="shared" si="57"/>
        <v>30000</v>
      </c>
    </row>
    <row r="120" spans="1:18" ht="16.5" thickBot="1" x14ac:dyDescent="0.3">
      <c r="A120" s="28">
        <f t="shared" si="56"/>
        <v>6</v>
      </c>
      <c r="B120" s="9" t="s">
        <v>93</v>
      </c>
      <c r="C120" s="9" t="s">
        <v>141</v>
      </c>
      <c r="D120" s="10">
        <v>30000</v>
      </c>
      <c r="E120" s="10"/>
      <c r="F120" s="22">
        <v>30000</v>
      </c>
      <c r="G120" s="11"/>
      <c r="H120" s="11"/>
      <c r="I120" s="12"/>
      <c r="J120" s="13"/>
      <c r="K120" s="46"/>
      <c r="L120" s="51">
        <f t="shared" si="54"/>
        <v>30000</v>
      </c>
      <c r="M120" s="5"/>
      <c r="N120" s="5"/>
      <c r="O120" s="5"/>
      <c r="P120" s="5"/>
      <c r="Q120" s="58">
        <f t="shared" ref="Q120" si="58">M120+N120+O120+P120</f>
        <v>0</v>
      </c>
      <c r="R120" s="58">
        <f t="shared" si="57"/>
        <v>30000</v>
      </c>
    </row>
    <row r="121" spans="1:18" ht="19.5" thickBot="1" x14ac:dyDescent="0.35">
      <c r="A121" s="30" t="s">
        <v>13</v>
      </c>
      <c r="B121" s="31"/>
      <c r="C121" s="31"/>
      <c r="D121" s="32"/>
      <c r="E121" s="32"/>
      <c r="F121" s="38">
        <f>SUM(F115:F120)</f>
        <v>190000</v>
      </c>
      <c r="G121" s="33">
        <f t="shared" ref="G121:K121" si="59">SUM(G115:G120)</f>
        <v>0</v>
      </c>
      <c r="H121" s="33">
        <f t="shared" si="59"/>
        <v>0</v>
      </c>
      <c r="I121" s="33">
        <f t="shared" si="59"/>
        <v>0</v>
      </c>
      <c r="J121" s="33">
        <f t="shared" si="59"/>
        <v>0</v>
      </c>
      <c r="K121" s="33">
        <f t="shared" si="59"/>
        <v>0</v>
      </c>
      <c r="L121" s="34">
        <f>SUM(L115:L120)</f>
        <v>190000</v>
      </c>
      <c r="M121" s="56">
        <f t="shared" ref="M121:R121" si="60">SUM(M115:M120)</f>
        <v>0</v>
      </c>
      <c r="N121" s="56">
        <f t="shared" si="60"/>
        <v>0</v>
      </c>
      <c r="O121" s="56">
        <f t="shared" si="60"/>
        <v>0</v>
      </c>
      <c r="P121" s="56">
        <f t="shared" si="60"/>
        <v>0</v>
      </c>
      <c r="Q121" s="56">
        <f t="shared" si="60"/>
        <v>0</v>
      </c>
      <c r="R121" s="34">
        <f t="shared" si="60"/>
        <v>190000</v>
      </c>
    </row>
    <row r="124" spans="1:18" ht="19.5" thickBot="1" x14ac:dyDescent="0.35">
      <c r="B124" s="7" t="s">
        <v>163</v>
      </c>
    </row>
    <row r="125" spans="1:18" ht="18.75" customHeight="1" x14ac:dyDescent="0.25">
      <c r="A125" s="83" t="s">
        <v>0</v>
      </c>
      <c r="B125" s="85" t="s">
        <v>1</v>
      </c>
      <c r="C125" s="85" t="s">
        <v>2</v>
      </c>
      <c r="D125" s="85" t="s">
        <v>3</v>
      </c>
      <c r="E125" s="85" t="s">
        <v>4</v>
      </c>
      <c r="F125" s="85" t="s">
        <v>5</v>
      </c>
      <c r="G125" s="76" t="s">
        <v>6</v>
      </c>
      <c r="H125" s="77"/>
      <c r="I125" s="78"/>
      <c r="J125" s="79" t="s">
        <v>7</v>
      </c>
      <c r="K125" s="80"/>
      <c r="L125" s="81" t="s">
        <v>153</v>
      </c>
      <c r="M125" s="67" t="s">
        <v>147</v>
      </c>
      <c r="N125" s="68"/>
      <c r="O125" s="68"/>
      <c r="P125" s="69"/>
      <c r="Q125" s="70" t="s">
        <v>148</v>
      </c>
      <c r="R125" s="72" t="s">
        <v>8</v>
      </c>
    </row>
    <row r="126" spans="1:18" ht="33.75" customHeight="1" thickBot="1" x14ac:dyDescent="0.3">
      <c r="A126" s="84"/>
      <c r="B126" s="86"/>
      <c r="C126" s="86"/>
      <c r="D126" s="86"/>
      <c r="E126" s="86"/>
      <c r="F126" s="86"/>
      <c r="G126" s="25" t="s">
        <v>9</v>
      </c>
      <c r="H126" s="26" t="s">
        <v>10</v>
      </c>
      <c r="I126" s="25" t="s">
        <v>11</v>
      </c>
      <c r="J126" s="35" t="s">
        <v>137</v>
      </c>
      <c r="K126" s="25" t="s">
        <v>12</v>
      </c>
      <c r="L126" s="82"/>
      <c r="M126" s="39" t="s">
        <v>149</v>
      </c>
      <c r="N126" s="26" t="s">
        <v>150</v>
      </c>
      <c r="O126" s="26" t="s">
        <v>10</v>
      </c>
      <c r="P126" s="40" t="s">
        <v>151</v>
      </c>
      <c r="Q126" s="74" t="s">
        <v>152</v>
      </c>
      <c r="R126" s="75" t="s">
        <v>8</v>
      </c>
    </row>
    <row r="127" spans="1:18" ht="15.75" x14ac:dyDescent="0.25">
      <c r="A127" s="19">
        <v>1</v>
      </c>
      <c r="B127" s="20" t="s">
        <v>94</v>
      </c>
      <c r="C127" s="20" t="s">
        <v>97</v>
      </c>
      <c r="D127" s="21">
        <v>70000</v>
      </c>
      <c r="E127" s="21"/>
      <c r="F127" s="22">
        <f>D127/21*E127</f>
        <v>0</v>
      </c>
      <c r="G127" s="22"/>
      <c r="H127" s="22"/>
      <c r="I127" s="23"/>
      <c r="J127" s="24"/>
      <c r="K127" s="44"/>
      <c r="L127" s="49">
        <f t="shared" ref="L127:L129" si="61">F127+G127+H127+I127-J127-K127</f>
        <v>0</v>
      </c>
      <c r="M127" s="5"/>
      <c r="N127" s="5"/>
      <c r="O127" s="5"/>
      <c r="P127" s="5"/>
      <c r="Q127" s="57">
        <f>M127+N127+O127+P127</f>
        <v>0</v>
      </c>
      <c r="R127" s="57">
        <f>L127-Q127</f>
        <v>0</v>
      </c>
    </row>
    <row r="128" spans="1:18" ht="15.75" x14ac:dyDescent="0.25">
      <c r="A128" s="8">
        <f>A127+1</f>
        <v>2</v>
      </c>
      <c r="B128" s="1" t="s">
        <v>95</v>
      </c>
      <c r="C128" s="1" t="s">
        <v>98</v>
      </c>
      <c r="D128" s="2">
        <v>30000</v>
      </c>
      <c r="E128" s="2"/>
      <c r="F128" s="22">
        <f t="shared" ref="F128:F129" si="62">D128/21*E128</f>
        <v>0</v>
      </c>
      <c r="G128" s="3"/>
      <c r="H128" s="3"/>
      <c r="I128" s="4"/>
      <c r="J128" s="5"/>
      <c r="K128" s="45"/>
      <c r="L128" s="50">
        <f t="shared" si="61"/>
        <v>0</v>
      </c>
      <c r="M128" s="5"/>
      <c r="N128" s="5"/>
      <c r="O128" s="5"/>
      <c r="P128" s="5"/>
      <c r="Q128" s="58">
        <f t="shared" ref="Q128" si="63">M128+N128+O128+P128</f>
        <v>0</v>
      </c>
      <c r="R128" s="58">
        <f>L128-Q128</f>
        <v>0</v>
      </c>
    </row>
    <row r="129" spans="1:18" ht="16.5" thickBot="1" x14ac:dyDescent="0.3">
      <c r="A129" s="28">
        <f t="shared" ref="A129" si="64">A128+1</f>
        <v>3</v>
      </c>
      <c r="B129" s="9" t="s">
        <v>96</v>
      </c>
      <c r="C129" s="9" t="s">
        <v>99</v>
      </c>
      <c r="D129" s="10">
        <v>40000</v>
      </c>
      <c r="E129" s="10"/>
      <c r="F129" s="22">
        <f t="shared" si="62"/>
        <v>0</v>
      </c>
      <c r="G129" s="11"/>
      <c r="H129" s="11"/>
      <c r="I129" s="12"/>
      <c r="J129" s="13"/>
      <c r="K129" s="46"/>
      <c r="L129" s="51">
        <f t="shared" si="61"/>
        <v>0</v>
      </c>
      <c r="M129" s="5"/>
      <c r="N129" s="5"/>
      <c r="O129" s="5"/>
      <c r="P129" s="5"/>
      <c r="Q129" s="58">
        <f>M129+N129+O129+P129</f>
        <v>0</v>
      </c>
      <c r="R129" s="58">
        <f>L129-Q129</f>
        <v>0</v>
      </c>
    </row>
    <row r="130" spans="1:18" ht="19.5" thickBot="1" x14ac:dyDescent="0.35">
      <c r="A130" s="30" t="s">
        <v>13</v>
      </c>
      <c r="B130" s="31"/>
      <c r="C130" s="31"/>
      <c r="D130" s="32"/>
      <c r="E130" s="32"/>
      <c r="F130" s="38">
        <f>SUM(F127:F129)</f>
        <v>0</v>
      </c>
      <c r="G130" s="33">
        <f t="shared" ref="G130:K130" si="65">SUM(G127:G129)</f>
        <v>0</v>
      </c>
      <c r="H130" s="33">
        <f t="shared" si="65"/>
        <v>0</v>
      </c>
      <c r="I130" s="33">
        <f t="shared" si="65"/>
        <v>0</v>
      </c>
      <c r="J130" s="33">
        <f t="shared" si="65"/>
        <v>0</v>
      </c>
      <c r="K130" s="33">
        <f t="shared" si="65"/>
        <v>0</v>
      </c>
      <c r="L130" s="34">
        <f>SUM(L127:L129)</f>
        <v>0</v>
      </c>
      <c r="M130" s="56">
        <f>SUM(M127:M129)</f>
        <v>0</v>
      </c>
      <c r="N130" s="56">
        <f>SUM(N127:N129)</f>
        <v>0</v>
      </c>
      <c r="O130" s="56">
        <f>SUM(O127:O129)</f>
        <v>0</v>
      </c>
      <c r="P130" s="56">
        <f t="shared" ref="P130" si="66">SUM(P127:P129)</f>
        <v>0</v>
      </c>
      <c r="Q130" s="56">
        <f>SUM(Q127:Q129)</f>
        <v>0</v>
      </c>
      <c r="R130" s="34">
        <f>SUM(R127:R129)</f>
        <v>0</v>
      </c>
    </row>
    <row r="133" spans="1:18" ht="19.5" thickBot="1" x14ac:dyDescent="0.35">
      <c r="B133" s="7" t="s">
        <v>164</v>
      </c>
    </row>
    <row r="134" spans="1:18" ht="18.75" customHeight="1" x14ac:dyDescent="0.25">
      <c r="A134" s="83" t="s">
        <v>0</v>
      </c>
      <c r="B134" s="85" t="s">
        <v>1</v>
      </c>
      <c r="C134" s="85" t="s">
        <v>2</v>
      </c>
      <c r="D134" s="85" t="s">
        <v>3</v>
      </c>
      <c r="E134" s="85" t="s">
        <v>4</v>
      </c>
      <c r="F134" s="85" t="s">
        <v>5</v>
      </c>
      <c r="G134" s="76" t="s">
        <v>6</v>
      </c>
      <c r="H134" s="77"/>
      <c r="I134" s="78"/>
      <c r="J134" s="79" t="s">
        <v>7</v>
      </c>
      <c r="K134" s="80"/>
      <c r="L134" s="81" t="s">
        <v>153</v>
      </c>
      <c r="M134" s="67" t="s">
        <v>147</v>
      </c>
      <c r="N134" s="68"/>
      <c r="O134" s="68"/>
      <c r="P134" s="69"/>
      <c r="Q134" s="70" t="s">
        <v>148</v>
      </c>
      <c r="R134" s="72" t="s">
        <v>8</v>
      </c>
    </row>
    <row r="135" spans="1:18" ht="33.75" customHeight="1" thickBot="1" x14ac:dyDescent="0.3">
      <c r="A135" s="84"/>
      <c r="B135" s="86"/>
      <c r="C135" s="86"/>
      <c r="D135" s="86"/>
      <c r="E135" s="86"/>
      <c r="F135" s="86"/>
      <c r="G135" s="25" t="s">
        <v>9</v>
      </c>
      <c r="H135" s="26" t="s">
        <v>10</v>
      </c>
      <c r="I135" s="25" t="s">
        <v>11</v>
      </c>
      <c r="J135" s="35" t="s">
        <v>137</v>
      </c>
      <c r="K135" s="25" t="s">
        <v>12</v>
      </c>
      <c r="L135" s="82"/>
      <c r="M135" s="39" t="s">
        <v>149</v>
      </c>
      <c r="N135" s="26" t="s">
        <v>150</v>
      </c>
      <c r="O135" s="26" t="s">
        <v>10</v>
      </c>
      <c r="P135" s="40" t="s">
        <v>151</v>
      </c>
      <c r="Q135" s="74" t="s">
        <v>152</v>
      </c>
      <c r="R135" s="75" t="s">
        <v>8</v>
      </c>
    </row>
    <row r="136" spans="1:18" ht="15.75" x14ac:dyDescent="0.25">
      <c r="A136" s="19">
        <v>1</v>
      </c>
      <c r="B136" s="20" t="s">
        <v>100</v>
      </c>
      <c r="C136" s="20" t="s">
        <v>103</v>
      </c>
      <c r="D136" s="21"/>
      <c r="E136" s="21"/>
      <c r="F136" s="22">
        <f>D136/21*E136</f>
        <v>0</v>
      </c>
      <c r="G136" s="22"/>
      <c r="H136" s="22"/>
      <c r="I136" s="23"/>
      <c r="J136" s="24"/>
      <c r="K136" s="44"/>
      <c r="L136" s="49">
        <f t="shared" ref="L136:L138" si="67">F136+G136+H136+I136-J136-K136</f>
        <v>0</v>
      </c>
      <c r="M136" s="5"/>
      <c r="N136" s="5"/>
      <c r="O136" s="5"/>
      <c r="P136" s="5"/>
      <c r="Q136" s="57">
        <f>M136+N136+O136+P136</f>
        <v>0</v>
      </c>
      <c r="R136" s="57">
        <f>L136-Q136</f>
        <v>0</v>
      </c>
    </row>
    <row r="137" spans="1:18" ht="15.75" x14ac:dyDescent="0.25">
      <c r="A137" s="8">
        <f>A136+1</f>
        <v>2</v>
      </c>
      <c r="B137" s="1" t="s">
        <v>101</v>
      </c>
      <c r="C137" s="1" t="s">
        <v>103</v>
      </c>
      <c r="D137" s="2"/>
      <c r="E137" s="2"/>
      <c r="F137" s="22">
        <f t="shared" ref="F137:F138" si="68">D137/21*E137</f>
        <v>0</v>
      </c>
      <c r="G137" s="3"/>
      <c r="H137" s="3"/>
      <c r="I137" s="4"/>
      <c r="J137" s="5"/>
      <c r="K137" s="45"/>
      <c r="L137" s="50">
        <f t="shared" si="67"/>
        <v>0</v>
      </c>
      <c r="M137" s="5"/>
      <c r="N137" s="5"/>
      <c r="O137" s="5"/>
      <c r="P137" s="5"/>
      <c r="Q137" s="58">
        <f>M137+N137+O137+P137</f>
        <v>0</v>
      </c>
      <c r="R137" s="58">
        <f>L137-Q137</f>
        <v>0</v>
      </c>
    </row>
    <row r="138" spans="1:18" ht="16.5" thickBot="1" x14ac:dyDescent="0.3">
      <c r="A138" s="28">
        <f t="shared" ref="A138" si="69">A137+1</f>
        <v>3</v>
      </c>
      <c r="B138" s="9" t="s">
        <v>102</v>
      </c>
      <c r="C138" s="9" t="s">
        <v>103</v>
      </c>
      <c r="D138" s="10"/>
      <c r="E138" s="10"/>
      <c r="F138" s="22">
        <f t="shared" si="68"/>
        <v>0</v>
      </c>
      <c r="G138" s="11"/>
      <c r="H138" s="11"/>
      <c r="I138" s="12"/>
      <c r="J138" s="13"/>
      <c r="K138" s="46"/>
      <c r="L138" s="51">
        <f t="shared" si="67"/>
        <v>0</v>
      </c>
      <c r="M138" s="5"/>
      <c r="N138" s="5"/>
      <c r="O138" s="5"/>
      <c r="P138" s="5"/>
      <c r="Q138" s="58">
        <f>M138+N138+O138+P138</f>
        <v>0</v>
      </c>
      <c r="R138" s="58">
        <f>L138-Q138</f>
        <v>0</v>
      </c>
    </row>
    <row r="139" spans="1:18" ht="19.5" thickBot="1" x14ac:dyDescent="0.35">
      <c r="A139" s="30" t="s">
        <v>13</v>
      </c>
      <c r="B139" s="31"/>
      <c r="C139" s="31"/>
      <c r="D139" s="32"/>
      <c r="E139" s="32"/>
      <c r="F139" s="38">
        <f>SUM(F136:F138)</f>
        <v>0</v>
      </c>
      <c r="G139" s="33">
        <f t="shared" ref="G139:K139" si="70">SUM(G136:G138)</f>
        <v>0</v>
      </c>
      <c r="H139" s="33">
        <f t="shared" si="70"/>
        <v>0</v>
      </c>
      <c r="I139" s="33">
        <f t="shared" si="70"/>
        <v>0</v>
      </c>
      <c r="J139" s="33">
        <f t="shared" si="70"/>
        <v>0</v>
      </c>
      <c r="K139" s="33">
        <f t="shared" si="70"/>
        <v>0</v>
      </c>
      <c r="L139" s="34">
        <f>SUM(L136:L138)</f>
        <v>0</v>
      </c>
      <c r="M139" s="56">
        <f>SUM(M136:M138)</f>
        <v>0</v>
      </c>
      <c r="N139" s="56">
        <f>SUM(N136:N138)</f>
        <v>0</v>
      </c>
      <c r="O139" s="56">
        <f>SUM(O136:O138)</f>
        <v>0</v>
      </c>
      <c r="P139" s="56">
        <f t="shared" ref="P139" si="71">SUM(P136:P138)</f>
        <v>0</v>
      </c>
      <c r="Q139" s="56">
        <f>SUM(Q136:Q138)</f>
        <v>0</v>
      </c>
      <c r="R139" s="34">
        <f>SUM(R136:R138)</f>
        <v>0</v>
      </c>
    </row>
    <row r="142" spans="1:18" ht="19.5" thickBot="1" x14ac:dyDescent="0.35">
      <c r="B142" s="7" t="s">
        <v>165</v>
      </c>
    </row>
    <row r="143" spans="1:18" ht="18.75" customHeight="1" x14ac:dyDescent="0.25">
      <c r="A143" s="83" t="s">
        <v>0</v>
      </c>
      <c r="B143" s="85" t="s">
        <v>1</v>
      </c>
      <c r="C143" s="85" t="s">
        <v>2</v>
      </c>
      <c r="D143" s="85" t="s">
        <v>3</v>
      </c>
      <c r="E143" s="85" t="s">
        <v>4</v>
      </c>
      <c r="F143" s="85" t="s">
        <v>5</v>
      </c>
      <c r="G143" s="76" t="s">
        <v>6</v>
      </c>
      <c r="H143" s="77"/>
      <c r="I143" s="78"/>
      <c r="J143" s="79" t="s">
        <v>7</v>
      </c>
      <c r="K143" s="80"/>
      <c r="L143" s="81" t="s">
        <v>153</v>
      </c>
      <c r="M143" s="67" t="s">
        <v>147</v>
      </c>
      <c r="N143" s="68"/>
      <c r="O143" s="68"/>
      <c r="P143" s="69"/>
      <c r="Q143" s="70" t="s">
        <v>148</v>
      </c>
      <c r="R143" s="72" t="s">
        <v>8</v>
      </c>
    </row>
    <row r="144" spans="1:18" ht="33.75" customHeight="1" thickBot="1" x14ac:dyDescent="0.3">
      <c r="A144" s="84"/>
      <c r="B144" s="86"/>
      <c r="C144" s="86"/>
      <c r="D144" s="86"/>
      <c r="E144" s="86"/>
      <c r="F144" s="86"/>
      <c r="G144" s="25" t="s">
        <v>9</v>
      </c>
      <c r="H144" s="26" t="s">
        <v>10</v>
      </c>
      <c r="I144" s="25" t="s">
        <v>11</v>
      </c>
      <c r="J144" s="35" t="s">
        <v>137</v>
      </c>
      <c r="K144" s="25" t="s">
        <v>12</v>
      </c>
      <c r="L144" s="82"/>
      <c r="M144" s="39" t="s">
        <v>149</v>
      </c>
      <c r="N144" s="26" t="s">
        <v>150</v>
      </c>
      <c r="O144" s="26" t="s">
        <v>10</v>
      </c>
      <c r="P144" s="40" t="s">
        <v>151</v>
      </c>
      <c r="Q144" s="74" t="s">
        <v>152</v>
      </c>
      <c r="R144" s="75" t="s">
        <v>8</v>
      </c>
    </row>
    <row r="145" spans="1:18" ht="15.75" x14ac:dyDescent="0.25">
      <c r="A145" s="19">
        <v>1</v>
      </c>
      <c r="B145" s="20" t="s">
        <v>104</v>
      </c>
      <c r="C145" s="20" t="s">
        <v>114</v>
      </c>
      <c r="D145" s="21">
        <v>100000</v>
      </c>
      <c r="E145" s="21"/>
      <c r="F145" s="22">
        <f>D145/21*E145</f>
        <v>0</v>
      </c>
      <c r="G145" s="22"/>
      <c r="H145" s="22"/>
      <c r="I145" s="23"/>
      <c r="J145" s="24"/>
      <c r="K145" s="44"/>
      <c r="L145" s="49">
        <f t="shared" ref="L145:L154" si="72">F145+G145+H145+I145-J145-K145</f>
        <v>0</v>
      </c>
      <c r="M145" s="44"/>
      <c r="N145" s="44"/>
      <c r="O145" s="44"/>
      <c r="P145" s="44"/>
      <c r="Q145" s="66">
        <f>M145+N145+O145+P145</f>
        <v>0</v>
      </c>
      <c r="R145" s="66">
        <f>L145-Q145</f>
        <v>0</v>
      </c>
    </row>
    <row r="146" spans="1:18" ht="15.75" x14ac:dyDescent="0.25">
      <c r="A146" s="8">
        <f>A145+1</f>
        <v>2</v>
      </c>
      <c r="B146" s="1" t="s">
        <v>105</v>
      </c>
      <c r="C146" s="1" t="s">
        <v>115</v>
      </c>
      <c r="D146" s="2">
        <v>58000</v>
      </c>
      <c r="E146" s="2"/>
      <c r="F146" s="22">
        <f t="shared" ref="F146:F152" si="73">D146/21*E146</f>
        <v>0</v>
      </c>
      <c r="G146" s="3"/>
      <c r="H146" s="3"/>
      <c r="I146" s="4"/>
      <c r="J146" s="5"/>
      <c r="K146" s="45"/>
      <c r="L146" s="50">
        <f t="shared" si="72"/>
        <v>0</v>
      </c>
      <c r="M146" s="45"/>
      <c r="N146" s="45"/>
      <c r="O146" s="45"/>
      <c r="P146" s="45"/>
      <c r="Q146" s="58">
        <f t="shared" ref="Q146" si="74">M146+N146+O146+P146</f>
        <v>0</v>
      </c>
      <c r="R146" s="58">
        <f>L146-Q146</f>
        <v>0</v>
      </c>
    </row>
    <row r="147" spans="1:18" ht="15.75" x14ac:dyDescent="0.25">
      <c r="A147" s="8">
        <f t="shared" ref="A147:A154" si="75">A146+1</f>
        <v>3</v>
      </c>
      <c r="B147" s="1" t="s">
        <v>106</v>
      </c>
      <c r="C147" s="1" t="s">
        <v>116</v>
      </c>
      <c r="D147" s="2">
        <v>55000</v>
      </c>
      <c r="E147" s="2"/>
      <c r="F147" s="22">
        <f t="shared" si="73"/>
        <v>0</v>
      </c>
      <c r="G147" s="3"/>
      <c r="H147" s="3"/>
      <c r="I147" s="4"/>
      <c r="J147" s="5"/>
      <c r="K147" s="45"/>
      <c r="L147" s="50">
        <f t="shared" si="72"/>
        <v>0</v>
      </c>
      <c r="M147" s="45"/>
      <c r="N147" s="45"/>
      <c r="O147" s="45"/>
      <c r="P147" s="45"/>
      <c r="Q147" s="58">
        <f>M147+N147+O147+P147</f>
        <v>0</v>
      </c>
      <c r="R147" s="58">
        <f>L147-Q147</f>
        <v>0</v>
      </c>
    </row>
    <row r="148" spans="1:18" ht="15.75" x14ac:dyDescent="0.25">
      <c r="A148" s="8">
        <f t="shared" si="75"/>
        <v>4</v>
      </c>
      <c r="B148" s="9" t="s">
        <v>107</v>
      </c>
      <c r="C148" s="9" t="s">
        <v>116</v>
      </c>
      <c r="D148" s="10">
        <v>49000</v>
      </c>
      <c r="E148" s="10"/>
      <c r="F148" s="22">
        <f t="shared" si="73"/>
        <v>0</v>
      </c>
      <c r="G148" s="11"/>
      <c r="H148" s="11"/>
      <c r="I148" s="12"/>
      <c r="J148" s="13"/>
      <c r="K148" s="46"/>
      <c r="L148" s="50">
        <f t="shared" si="72"/>
        <v>0</v>
      </c>
      <c r="M148" s="45"/>
      <c r="N148" s="45"/>
      <c r="O148" s="45"/>
      <c r="P148" s="45"/>
      <c r="Q148" s="58">
        <f t="shared" ref="Q148" si="76">M148+N148+O148+P148</f>
        <v>0</v>
      </c>
      <c r="R148" s="58">
        <f t="shared" ref="R148:R154" si="77">L148-Q148</f>
        <v>0</v>
      </c>
    </row>
    <row r="149" spans="1:18" ht="15.75" x14ac:dyDescent="0.25">
      <c r="A149" s="8">
        <f t="shared" si="75"/>
        <v>5</v>
      </c>
      <c r="B149" s="9" t="s">
        <v>108</v>
      </c>
      <c r="C149" s="9" t="s">
        <v>116</v>
      </c>
      <c r="D149" s="10">
        <v>49000</v>
      </c>
      <c r="E149" s="10"/>
      <c r="F149" s="22">
        <f t="shared" si="73"/>
        <v>0</v>
      </c>
      <c r="G149" s="11"/>
      <c r="H149" s="11"/>
      <c r="I149" s="12"/>
      <c r="J149" s="13"/>
      <c r="K149" s="46"/>
      <c r="L149" s="50">
        <f t="shared" si="72"/>
        <v>0</v>
      </c>
      <c r="M149" s="45"/>
      <c r="N149" s="45"/>
      <c r="O149" s="45"/>
      <c r="P149" s="45"/>
      <c r="Q149" s="58">
        <f>M149+N149+O149+P149</f>
        <v>0</v>
      </c>
      <c r="R149" s="58">
        <f t="shared" si="77"/>
        <v>0</v>
      </c>
    </row>
    <row r="150" spans="1:18" ht="15.75" x14ac:dyDescent="0.25">
      <c r="A150" s="8">
        <f t="shared" si="75"/>
        <v>6</v>
      </c>
      <c r="B150" s="9" t="s">
        <v>109</v>
      </c>
      <c r="C150" s="9" t="s">
        <v>117</v>
      </c>
      <c r="D150" s="10">
        <v>50000</v>
      </c>
      <c r="E150" s="10"/>
      <c r="F150" s="22">
        <f t="shared" si="73"/>
        <v>0</v>
      </c>
      <c r="G150" s="11"/>
      <c r="H150" s="11"/>
      <c r="I150" s="12"/>
      <c r="J150" s="13"/>
      <c r="K150" s="46"/>
      <c r="L150" s="50">
        <f>F150+G150+H150+I150-J150-K150</f>
        <v>0</v>
      </c>
      <c r="M150" s="45"/>
      <c r="N150" s="45"/>
      <c r="O150" s="5"/>
      <c r="P150" s="45"/>
      <c r="Q150" s="58">
        <f t="shared" ref="Q150:Q154" si="78">M150+N150+O150+P150</f>
        <v>0</v>
      </c>
      <c r="R150" s="58">
        <f t="shared" si="77"/>
        <v>0</v>
      </c>
    </row>
    <row r="151" spans="1:18" ht="15.75" x14ac:dyDescent="0.25">
      <c r="A151" s="8">
        <f t="shared" si="75"/>
        <v>7</v>
      </c>
      <c r="B151" s="9" t="s">
        <v>110</v>
      </c>
      <c r="C151" s="9" t="s">
        <v>118</v>
      </c>
      <c r="D151" s="10">
        <v>45000</v>
      </c>
      <c r="E151" s="10"/>
      <c r="F151" s="22">
        <f t="shared" si="73"/>
        <v>0</v>
      </c>
      <c r="G151" s="11"/>
      <c r="H151" s="11"/>
      <c r="I151" s="12"/>
      <c r="J151" s="13"/>
      <c r="K151" s="46"/>
      <c r="L151" s="50">
        <f t="shared" si="72"/>
        <v>0</v>
      </c>
      <c r="M151" s="45"/>
      <c r="N151" s="45"/>
      <c r="O151" s="45"/>
      <c r="P151" s="45"/>
      <c r="Q151" s="58">
        <f t="shared" si="78"/>
        <v>0</v>
      </c>
      <c r="R151" s="58">
        <f t="shared" si="77"/>
        <v>0</v>
      </c>
    </row>
    <row r="152" spans="1:18" ht="15.75" x14ac:dyDescent="0.25">
      <c r="A152" s="8">
        <f t="shared" si="75"/>
        <v>8</v>
      </c>
      <c r="B152" s="9" t="s">
        <v>111</v>
      </c>
      <c r="C152" s="9" t="s">
        <v>118</v>
      </c>
      <c r="D152" s="10">
        <v>45000</v>
      </c>
      <c r="E152" s="10"/>
      <c r="F152" s="22">
        <f t="shared" si="73"/>
        <v>0</v>
      </c>
      <c r="G152" s="11"/>
      <c r="H152" s="11"/>
      <c r="I152" s="12"/>
      <c r="J152" s="13"/>
      <c r="K152" s="46"/>
      <c r="L152" s="50">
        <f t="shared" si="72"/>
        <v>0</v>
      </c>
      <c r="M152" s="45"/>
      <c r="N152" s="45"/>
      <c r="O152" s="45"/>
      <c r="P152" s="45"/>
      <c r="Q152" s="58">
        <f t="shared" si="78"/>
        <v>0</v>
      </c>
      <c r="R152" s="58">
        <f t="shared" si="77"/>
        <v>0</v>
      </c>
    </row>
    <row r="153" spans="1:18" ht="15.75" x14ac:dyDescent="0.25">
      <c r="A153" s="8">
        <f t="shared" si="75"/>
        <v>9</v>
      </c>
      <c r="B153" s="9" t="s">
        <v>112</v>
      </c>
      <c r="C153" s="9" t="s">
        <v>119</v>
      </c>
      <c r="D153" s="10">
        <v>240</v>
      </c>
      <c r="E153" s="10"/>
      <c r="F153" s="3">
        <f>D153*E153</f>
        <v>0</v>
      </c>
      <c r="G153" s="11"/>
      <c r="H153" s="11"/>
      <c r="I153" s="12"/>
      <c r="J153" s="13"/>
      <c r="K153" s="46"/>
      <c r="L153" s="50">
        <f t="shared" si="72"/>
        <v>0</v>
      </c>
      <c r="M153" s="45"/>
      <c r="N153" s="45"/>
      <c r="O153" s="45"/>
      <c r="P153" s="45"/>
      <c r="Q153" s="58">
        <f t="shared" si="78"/>
        <v>0</v>
      </c>
      <c r="R153" s="58">
        <f t="shared" si="77"/>
        <v>0</v>
      </c>
    </row>
    <row r="154" spans="1:18" ht="16.5" thickBot="1" x14ac:dyDescent="0.3">
      <c r="A154" s="28">
        <f t="shared" si="75"/>
        <v>10</v>
      </c>
      <c r="B154" s="9" t="s">
        <v>113</v>
      </c>
      <c r="C154" s="9" t="s">
        <v>119</v>
      </c>
      <c r="D154" s="10">
        <v>240</v>
      </c>
      <c r="E154" s="10"/>
      <c r="F154" s="11">
        <f t="shared" ref="F154" si="79">D154*E154</f>
        <v>0</v>
      </c>
      <c r="G154" s="11"/>
      <c r="H154" s="11"/>
      <c r="I154" s="12"/>
      <c r="J154" s="13"/>
      <c r="K154" s="46"/>
      <c r="L154" s="51">
        <f t="shared" si="72"/>
        <v>0</v>
      </c>
      <c r="M154" s="45"/>
      <c r="N154" s="45"/>
      <c r="O154" s="45"/>
      <c r="P154" s="45"/>
      <c r="Q154" s="59">
        <f t="shared" si="78"/>
        <v>0</v>
      </c>
      <c r="R154" s="58">
        <f t="shared" si="77"/>
        <v>0</v>
      </c>
    </row>
    <row r="155" spans="1:18" ht="19.5" thickBot="1" x14ac:dyDescent="0.35">
      <c r="A155" s="30" t="s">
        <v>13</v>
      </c>
      <c r="B155" s="31"/>
      <c r="C155" s="31"/>
      <c r="D155" s="32"/>
      <c r="E155" s="32"/>
      <c r="F155" s="38">
        <f>SUM(F145:F154)</f>
        <v>0</v>
      </c>
      <c r="G155" s="33">
        <f t="shared" ref="G155:K155" si="80">SUM(G145:G154)</f>
        <v>0</v>
      </c>
      <c r="H155" s="33">
        <f t="shared" si="80"/>
        <v>0</v>
      </c>
      <c r="I155" s="33">
        <f t="shared" si="80"/>
        <v>0</v>
      </c>
      <c r="J155" s="33">
        <f t="shared" si="80"/>
        <v>0</v>
      </c>
      <c r="K155" s="33">
        <f t="shared" si="80"/>
        <v>0</v>
      </c>
      <c r="L155" s="41">
        <f>SUM(L145:L154)</f>
        <v>0</v>
      </c>
      <c r="M155" s="60">
        <f t="shared" ref="M155:R155" si="81">SUM(M145:M154)</f>
        <v>0</v>
      </c>
      <c r="N155" s="60">
        <f t="shared" si="81"/>
        <v>0</v>
      </c>
      <c r="O155" s="60">
        <f t="shared" si="81"/>
        <v>0</v>
      </c>
      <c r="P155" s="60">
        <f t="shared" si="81"/>
        <v>0</v>
      </c>
      <c r="Q155" s="60">
        <f t="shared" si="81"/>
        <v>0</v>
      </c>
      <c r="R155" s="43">
        <f t="shared" si="81"/>
        <v>0</v>
      </c>
    </row>
    <row r="158" spans="1:18" ht="19.5" thickBot="1" x14ac:dyDescent="0.35">
      <c r="B158" s="7" t="s">
        <v>166</v>
      </c>
    </row>
    <row r="159" spans="1:18" ht="18.75" customHeight="1" x14ac:dyDescent="0.25">
      <c r="A159" s="83" t="s">
        <v>0</v>
      </c>
      <c r="B159" s="85" t="s">
        <v>1</v>
      </c>
      <c r="C159" s="85" t="s">
        <v>2</v>
      </c>
      <c r="D159" s="85" t="s">
        <v>3</v>
      </c>
      <c r="E159" s="85" t="s">
        <v>4</v>
      </c>
      <c r="F159" s="85" t="s">
        <v>5</v>
      </c>
      <c r="G159" s="76" t="s">
        <v>6</v>
      </c>
      <c r="H159" s="77"/>
      <c r="I159" s="78"/>
      <c r="J159" s="79" t="s">
        <v>7</v>
      </c>
      <c r="K159" s="80"/>
      <c r="L159" s="81" t="s">
        <v>153</v>
      </c>
      <c r="M159" s="67" t="s">
        <v>147</v>
      </c>
      <c r="N159" s="68"/>
      <c r="O159" s="68"/>
      <c r="P159" s="69"/>
      <c r="Q159" s="70" t="s">
        <v>148</v>
      </c>
      <c r="R159" s="72" t="s">
        <v>8</v>
      </c>
    </row>
    <row r="160" spans="1:18" ht="33.75" customHeight="1" thickBot="1" x14ac:dyDescent="0.3">
      <c r="A160" s="84"/>
      <c r="B160" s="86"/>
      <c r="C160" s="86"/>
      <c r="D160" s="86"/>
      <c r="E160" s="86"/>
      <c r="F160" s="86"/>
      <c r="G160" s="25" t="s">
        <v>9</v>
      </c>
      <c r="H160" s="26" t="s">
        <v>10</v>
      </c>
      <c r="I160" s="25" t="s">
        <v>11</v>
      </c>
      <c r="J160" s="35" t="s">
        <v>137</v>
      </c>
      <c r="K160" s="25" t="s">
        <v>12</v>
      </c>
      <c r="L160" s="82"/>
      <c r="M160" s="39" t="s">
        <v>149</v>
      </c>
      <c r="N160" s="26" t="s">
        <v>150</v>
      </c>
      <c r="O160" s="26" t="s">
        <v>10</v>
      </c>
      <c r="P160" s="40" t="s">
        <v>151</v>
      </c>
      <c r="Q160" s="71" t="s">
        <v>152</v>
      </c>
      <c r="R160" s="73" t="s">
        <v>8</v>
      </c>
    </row>
    <row r="161" spans="1:18" ht="15.75" x14ac:dyDescent="0.25">
      <c r="A161" s="19">
        <v>1</v>
      </c>
      <c r="B161" s="20" t="s">
        <v>120</v>
      </c>
      <c r="C161" s="20" t="s">
        <v>124</v>
      </c>
      <c r="D161" s="21">
        <v>56000</v>
      </c>
      <c r="E161" s="21"/>
      <c r="F161" s="22">
        <f>D161/21*E161</f>
        <v>0</v>
      </c>
      <c r="G161" s="22"/>
      <c r="H161" s="22"/>
      <c r="I161" s="23"/>
      <c r="J161" s="24"/>
      <c r="K161" s="44"/>
      <c r="L161" s="49">
        <f t="shared" ref="L161:L165" si="82">F161+G161+H161+I161-J161-K161</f>
        <v>0</v>
      </c>
      <c r="M161" s="45"/>
      <c r="N161" s="45"/>
      <c r="O161" s="45"/>
      <c r="P161" s="45"/>
      <c r="Q161" s="57">
        <f>M161+N161+O161+P161</f>
        <v>0</v>
      </c>
      <c r="R161" s="57">
        <f>L161-Q161</f>
        <v>0</v>
      </c>
    </row>
    <row r="162" spans="1:18" ht="15.75" x14ac:dyDescent="0.25">
      <c r="A162" s="8">
        <f>A161+1</f>
        <v>2</v>
      </c>
      <c r="B162" s="1" t="s">
        <v>121</v>
      </c>
      <c r="C162" s="1" t="s">
        <v>127</v>
      </c>
      <c r="D162" s="2">
        <v>42000</v>
      </c>
      <c r="E162" s="2"/>
      <c r="F162" s="22">
        <f>D162/15*E162</f>
        <v>0</v>
      </c>
      <c r="G162" s="3"/>
      <c r="H162" s="3"/>
      <c r="I162" s="4"/>
      <c r="J162" s="5"/>
      <c r="K162" s="45"/>
      <c r="L162" s="50">
        <f>F162+G162+H162+I162-J162-K162</f>
        <v>0</v>
      </c>
      <c r="M162" s="45"/>
      <c r="N162" s="45"/>
      <c r="O162" s="45"/>
      <c r="P162" s="45"/>
      <c r="Q162" s="58">
        <f t="shared" ref="Q162" si="83">M162+N162+O162+P162</f>
        <v>0</v>
      </c>
      <c r="R162" s="58">
        <f>L162-Q162</f>
        <v>0</v>
      </c>
    </row>
    <row r="163" spans="1:18" ht="15.75" x14ac:dyDescent="0.25">
      <c r="A163" s="8">
        <f t="shared" ref="A163:A165" si="84">A162+1</f>
        <v>3</v>
      </c>
      <c r="B163" s="1" t="s">
        <v>122</v>
      </c>
      <c r="C163" s="1" t="s">
        <v>127</v>
      </c>
      <c r="D163" s="2">
        <v>42000</v>
      </c>
      <c r="E163" s="2"/>
      <c r="F163" s="22">
        <f>D163/15*E163</f>
        <v>0</v>
      </c>
      <c r="G163" s="3"/>
      <c r="H163" s="3"/>
      <c r="I163" s="4"/>
      <c r="J163" s="5"/>
      <c r="K163" s="45"/>
      <c r="L163" s="50">
        <f t="shared" si="82"/>
        <v>0</v>
      </c>
      <c r="M163" s="45"/>
      <c r="N163" s="45"/>
      <c r="O163" s="45"/>
      <c r="P163" s="45"/>
      <c r="Q163" s="58">
        <f>M163+N163+O163+P163</f>
        <v>0</v>
      </c>
      <c r="R163" s="58">
        <f>L163-Q163</f>
        <v>0</v>
      </c>
    </row>
    <row r="164" spans="1:18" ht="15.75" x14ac:dyDescent="0.25">
      <c r="A164" s="8">
        <f t="shared" si="84"/>
        <v>4</v>
      </c>
      <c r="B164" s="9" t="s">
        <v>123</v>
      </c>
      <c r="C164" s="9" t="s">
        <v>126</v>
      </c>
      <c r="D164" s="10">
        <v>34000</v>
      </c>
      <c r="E164" s="10"/>
      <c r="F164" s="22">
        <f>D164/15*E164</f>
        <v>0</v>
      </c>
      <c r="G164" s="11"/>
      <c r="H164" s="11"/>
      <c r="I164" s="12"/>
      <c r="J164" s="13"/>
      <c r="K164" s="46"/>
      <c r="L164" s="50">
        <f t="shared" si="82"/>
        <v>0</v>
      </c>
      <c r="M164" s="45"/>
      <c r="N164" s="45"/>
      <c r="O164" s="45"/>
      <c r="P164" s="45"/>
      <c r="Q164" s="58">
        <f t="shared" ref="Q164" si="85">M164+N164+O164+P164</f>
        <v>0</v>
      </c>
      <c r="R164" s="58">
        <f t="shared" ref="R164:R165" si="86">L164-Q164</f>
        <v>0</v>
      </c>
    </row>
    <row r="165" spans="1:18" ht="16.5" thickBot="1" x14ac:dyDescent="0.3">
      <c r="A165" s="8">
        <f t="shared" si="84"/>
        <v>5</v>
      </c>
      <c r="B165" s="9" t="s">
        <v>125</v>
      </c>
      <c r="C165" s="9" t="s">
        <v>126</v>
      </c>
      <c r="D165" s="10">
        <v>34000</v>
      </c>
      <c r="E165" s="10"/>
      <c r="F165" s="22">
        <f>D165/15*E165</f>
        <v>0</v>
      </c>
      <c r="G165" s="11"/>
      <c r="H165" s="11"/>
      <c r="I165" s="12"/>
      <c r="J165" s="13"/>
      <c r="K165" s="46"/>
      <c r="L165" s="50">
        <f t="shared" si="82"/>
        <v>0</v>
      </c>
      <c r="M165" s="45"/>
      <c r="N165" s="45"/>
      <c r="O165" s="45"/>
      <c r="P165" s="45"/>
      <c r="Q165" s="64">
        <f>M165+N165+O165+P165</f>
        <v>0</v>
      </c>
      <c r="R165" s="64">
        <f t="shared" si="86"/>
        <v>0</v>
      </c>
    </row>
    <row r="166" spans="1:18" ht="19.5" thickBot="1" x14ac:dyDescent="0.35">
      <c r="A166" s="14" t="s">
        <v>13</v>
      </c>
      <c r="B166" s="15"/>
      <c r="C166" s="15"/>
      <c r="D166" s="16"/>
      <c r="E166" s="16"/>
      <c r="F166" s="18">
        <f>SUM(F161:F165)</f>
        <v>0</v>
      </c>
      <c r="G166" s="17">
        <f t="shared" ref="G166:K166" si="87">SUM(G161:G165)</f>
        <v>0</v>
      </c>
      <c r="H166" s="17">
        <f t="shared" si="87"/>
        <v>0</v>
      </c>
      <c r="I166" s="17">
        <f t="shared" si="87"/>
        <v>0</v>
      </c>
      <c r="J166" s="17">
        <f t="shared" si="87"/>
        <v>0</v>
      </c>
      <c r="K166" s="62">
        <f t="shared" si="87"/>
        <v>0</v>
      </c>
      <c r="L166" s="63">
        <f>SUM(L161:L165)</f>
        <v>0</v>
      </c>
      <c r="M166" s="55">
        <f t="shared" ref="M166:R166" si="88">SUM(M161:M165)</f>
        <v>0</v>
      </c>
      <c r="N166" s="55">
        <f t="shared" si="88"/>
        <v>0</v>
      </c>
      <c r="O166" s="55">
        <f t="shared" si="88"/>
        <v>0</v>
      </c>
      <c r="P166" s="55">
        <f t="shared" si="88"/>
        <v>0</v>
      </c>
      <c r="Q166" s="55">
        <f>SUM(Q161:Q165)</f>
        <v>0</v>
      </c>
      <c r="R166" s="43">
        <f t="shared" si="88"/>
        <v>0</v>
      </c>
    </row>
    <row r="169" spans="1:18" ht="19.5" thickBot="1" x14ac:dyDescent="0.35">
      <c r="B169" s="7" t="s">
        <v>167</v>
      </c>
    </row>
    <row r="170" spans="1:18" ht="18.75" customHeight="1" x14ac:dyDescent="0.25">
      <c r="A170" s="83" t="s">
        <v>0</v>
      </c>
      <c r="B170" s="85" t="s">
        <v>1</v>
      </c>
      <c r="C170" s="85" t="s">
        <v>2</v>
      </c>
      <c r="D170" s="85" t="s">
        <v>3</v>
      </c>
      <c r="E170" s="85" t="s">
        <v>4</v>
      </c>
      <c r="F170" s="85" t="s">
        <v>5</v>
      </c>
      <c r="G170" s="76" t="s">
        <v>6</v>
      </c>
      <c r="H170" s="77"/>
      <c r="I170" s="78"/>
      <c r="J170" s="79" t="s">
        <v>7</v>
      </c>
      <c r="K170" s="80"/>
      <c r="L170" s="81" t="s">
        <v>153</v>
      </c>
      <c r="M170" s="67" t="s">
        <v>147</v>
      </c>
      <c r="N170" s="68"/>
      <c r="O170" s="68"/>
      <c r="P170" s="69"/>
      <c r="Q170" s="70" t="s">
        <v>148</v>
      </c>
      <c r="R170" s="72" t="s">
        <v>8</v>
      </c>
    </row>
    <row r="171" spans="1:18" ht="33.75" customHeight="1" thickBot="1" x14ac:dyDescent="0.3">
      <c r="A171" s="84"/>
      <c r="B171" s="86"/>
      <c r="C171" s="86"/>
      <c r="D171" s="86"/>
      <c r="E171" s="86"/>
      <c r="F171" s="86"/>
      <c r="G171" s="25" t="s">
        <v>9</v>
      </c>
      <c r="H171" s="26" t="s">
        <v>10</v>
      </c>
      <c r="I171" s="25" t="s">
        <v>11</v>
      </c>
      <c r="J171" s="35" t="s">
        <v>137</v>
      </c>
      <c r="K171" s="25" t="s">
        <v>12</v>
      </c>
      <c r="L171" s="82"/>
      <c r="M171" s="39" t="s">
        <v>149</v>
      </c>
      <c r="N171" s="26" t="s">
        <v>150</v>
      </c>
      <c r="O171" s="26" t="s">
        <v>10</v>
      </c>
      <c r="P171" s="40" t="s">
        <v>151</v>
      </c>
      <c r="Q171" s="71" t="s">
        <v>152</v>
      </c>
      <c r="R171" s="73" t="s">
        <v>8</v>
      </c>
    </row>
    <row r="172" spans="1:18" ht="15.75" x14ac:dyDescent="0.25">
      <c r="A172" s="19">
        <v>1</v>
      </c>
      <c r="B172" s="20" t="s">
        <v>128</v>
      </c>
      <c r="C172" s="20" t="s">
        <v>142</v>
      </c>
      <c r="D172" s="21">
        <v>35000</v>
      </c>
      <c r="E172" s="21"/>
      <c r="F172" s="22">
        <f>D172/21*E172</f>
        <v>0</v>
      </c>
      <c r="G172" s="3"/>
      <c r="H172" s="3"/>
      <c r="I172" s="3"/>
      <c r="J172" s="3"/>
      <c r="K172" s="61"/>
      <c r="L172" s="49">
        <f>F172+G172+H172+I172-J172-K172</f>
        <v>0</v>
      </c>
      <c r="M172" s="61"/>
      <c r="N172" s="61"/>
      <c r="O172" s="61"/>
      <c r="P172" s="61"/>
      <c r="Q172" s="57">
        <f>M172+N172+O172+P172</f>
        <v>0</v>
      </c>
      <c r="R172" s="57">
        <f>L172-Q172</f>
        <v>0</v>
      </c>
    </row>
    <row r="173" spans="1:18" ht="15.75" x14ac:dyDescent="0.25">
      <c r="A173" s="8">
        <f>A172+1</f>
        <v>2</v>
      </c>
      <c r="B173" s="1" t="s">
        <v>129</v>
      </c>
      <c r="C173" s="1" t="s">
        <v>143</v>
      </c>
      <c r="D173" s="2">
        <v>160</v>
      </c>
      <c r="E173" s="2"/>
      <c r="F173" s="3">
        <f>D173*E173</f>
        <v>0</v>
      </c>
      <c r="G173" s="3"/>
      <c r="H173" s="3"/>
      <c r="I173" s="3"/>
      <c r="J173" s="3"/>
      <c r="K173" s="61"/>
      <c r="L173" s="50">
        <f t="shared" ref="L173:L176" si="89">F173+G173+H173+I173-J173-K173</f>
        <v>0</v>
      </c>
      <c r="M173" s="61"/>
      <c r="N173" s="61"/>
      <c r="O173" s="61"/>
      <c r="P173" s="61"/>
      <c r="Q173" s="58">
        <f t="shared" ref="Q173" si="90">M173+N173+O173+P173</f>
        <v>0</v>
      </c>
      <c r="R173" s="58">
        <f>L173-Q173</f>
        <v>0</v>
      </c>
    </row>
    <row r="174" spans="1:18" ht="15.75" x14ac:dyDescent="0.25">
      <c r="A174" s="8">
        <f t="shared" ref="A174:A176" si="91">A173+1</f>
        <v>3</v>
      </c>
      <c r="B174" s="1" t="s">
        <v>130</v>
      </c>
      <c r="C174" s="1" t="s">
        <v>143</v>
      </c>
      <c r="D174" s="2">
        <v>160</v>
      </c>
      <c r="E174" s="2"/>
      <c r="F174" s="3">
        <f>D174*E174</f>
        <v>0</v>
      </c>
      <c r="G174" s="3"/>
      <c r="H174" s="3"/>
      <c r="I174" s="3"/>
      <c r="J174" s="3"/>
      <c r="K174" s="61"/>
      <c r="L174" s="50">
        <f t="shared" si="89"/>
        <v>0</v>
      </c>
      <c r="M174" s="61"/>
      <c r="N174" s="61"/>
      <c r="O174" s="61"/>
      <c r="P174" s="61"/>
      <c r="Q174" s="58">
        <f>M174+N174+O174+P174</f>
        <v>0</v>
      </c>
      <c r="R174" s="58">
        <f>L174-Q174</f>
        <v>0</v>
      </c>
    </row>
    <row r="175" spans="1:18" ht="15.75" x14ac:dyDescent="0.25">
      <c r="A175" s="8">
        <f t="shared" si="91"/>
        <v>4</v>
      </c>
      <c r="B175" s="9" t="s">
        <v>131</v>
      </c>
      <c r="C175" s="9" t="s">
        <v>143</v>
      </c>
      <c r="D175" s="10">
        <v>160</v>
      </c>
      <c r="E175" s="10"/>
      <c r="F175" s="3">
        <f>D175*E175</f>
        <v>0</v>
      </c>
      <c r="G175" s="3"/>
      <c r="H175" s="3"/>
      <c r="I175" s="3"/>
      <c r="J175" s="3"/>
      <c r="K175" s="61"/>
      <c r="L175" s="50">
        <f>F175+G175+H175+I175-J175-K175</f>
        <v>0</v>
      </c>
      <c r="M175" s="61"/>
      <c r="N175" s="61"/>
      <c r="O175" s="61"/>
      <c r="P175" s="61"/>
      <c r="Q175" s="58">
        <f t="shared" ref="Q175" si="92">M175+N175+O175+P175</f>
        <v>0</v>
      </c>
      <c r="R175" s="58">
        <f t="shared" ref="R175:R176" si="93">L175-Q175</f>
        <v>0</v>
      </c>
    </row>
    <row r="176" spans="1:18" ht="16.5" thickBot="1" x14ac:dyDescent="0.3">
      <c r="A176" s="28">
        <f t="shared" si="91"/>
        <v>5</v>
      </c>
      <c r="B176" s="9" t="s">
        <v>132</v>
      </c>
      <c r="C176" s="9" t="s">
        <v>143</v>
      </c>
      <c r="D176" s="10">
        <v>160</v>
      </c>
      <c r="E176" s="10"/>
      <c r="F176" s="11">
        <f t="shared" ref="F176" si="94">D176*E176</f>
        <v>0</v>
      </c>
      <c r="G176" s="11"/>
      <c r="H176" s="11"/>
      <c r="I176" s="11"/>
      <c r="J176" s="11"/>
      <c r="K176" s="65"/>
      <c r="L176" s="51">
        <f t="shared" si="89"/>
        <v>0</v>
      </c>
      <c r="M176" s="61"/>
      <c r="N176" s="61"/>
      <c r="O176" s="61"/>
      <c r="P176" s="61"/>
      <c r="Q176" s="64">
        <f>M176+N176+O176+P176</f>
        <v>0</v>
      </c>
      <c r="R176" s="64">
        <f t="shared" si="93"/>
        <v>0</v>
      </c>
    </row>
    <row r="177" spans="1:18" ht="19.5" thickBot="1" x14ac:dyDescent="0.35">
      <c r="A177" s="30" t="s">
        <v>13</v>
      </c>
      <c r="B177" s="31"/>
      <c r="C177" s="31"/>
      <c r="D177" s="32"/>
      <c r="E177" s="32"/>
      <c r="F177" s="38">
        <f>SUM(F172:F176)</f>
        <v>0</v>
      </c>
      <c r="G177" s="33">
        <f t="shared" ref="G177:L177" si="95">SUM(G172:G176)</f>
        <v>0</v>
      </c>
      <c r="H177" s="33">
        <f t="shared" si="95"/>
        <v>0</v>
      </c>
      <c r="I177" s="33">
        <f t="shared" si="95"/>
        <v>0</v>
      </c>
      <c r="J177" s="33">
        <f t="shared" si="95"/>
        <v>0</v>
      </c>
      <c r="K177" s="33">
        <f t="shared" si="95"/>
        <v>0</v>
      </c>
      <c r="L177" s="34">
        <f t="shared" si="95"/>
        <v>0</v>
      </c>
      <c r="M177" s="55">
        <f t="shared" ref="M177" si="96">SUM(M172:M176)</f>
        <v>0</v>
      </c>
      <c r="N177" s="55">
        <f t="shared" ref="N177" si="97">SUM(N172:N176)</f>
        <v>0</v>
      </c>
      <c r="O177" s="55">
        <f t="shared" ref="O177" si="98">SUM(O172:O176)</f>
        <v>0</v>
      </c>
      <c r="P177" s="55">
        <f t="shared" ref="P177" si="99">SUM(P172:P176)</f>
        <v>0</v>
      </c>
      <c r="Q177" s="55">
        <f>SUM(Q172:Q176)</f>
        <v>0</v>
      </c>
      <c r="R177" s="43">
        <f t="shared" ref="R177" si="100">SUM(R172:R176)</f>
        <v>0</v>
      </c>
    </row>
    <row r="180" spans="1:18" ht="19.5" thickBot="1" x14ac:dyDescent="0.35">
      <c r="B180" s="7" t="s">
        <v>168</v>
      </c>
    </row>
    <row r="181" spans="1:18" ht="18.75" customHeight="1" x14ac:dyDescent="0.25">
      <c r="A181" s="83" t="s">
        <v>0</v>
      </c>
      <c r="B181" s="85" t="s">
        <v>1</v>
      </c>
      <c r="C181" s="85" t="s">
        <v>2</v>
      </c>
      <c r="D181" s="85" t="s">
        <v>3</v>
      </c>
      <c r="E181" s="85" t="s">
        <v>4</v>
      </c>
      <c r="F181" s="85" t="s">
        <v>5</v>
      </c>
      <c r="G181" s="76" t="s">
        <v>6</v>
      </c>
      <c r="H181" s="77"/>
      <c r="I181" s="78"/>
      <c r="J181" s="79" t="s">
        <v>7</v>
      </c>
      <c r="K181" s="80"/>
      <c r="L181" s="81" t="s">
        <v>153</v>
      </c>
      <c r="M181" s="67" t="s">
        <v>147</v>
      </c>
      <c r="N181" s="68"/>
      <c r="O181" s="68"/>
      <c r="P181" s="69"/>
      <c r="Q181" s="70" t="s">
        <v>148</v>
      </c>
      <c r="R181" s="72" t="s">
        <v>8</v>
      </c>
    </row>
    <row r="182" spans="1:18" ht="33.75" customHeight="1" thickBot="1" x14ac:dyDescent="0.3">
      <c r="A182" s="84"/>
      <c r="B182" s="86"/>
      <c r="C182" s="86"/>
      <c r="D182" s="86"/>
      <c r="E182" s="86"/>
      <c r="F182" s="86"/>
      <c r="G182" s="25" t="s">
        <v>9</v>
      </c>
      <c r="H182" s="26" t="s">
        <v>10</v>
      </c>
      <c r="I182" s="25" t="s">
        <v>11</v>
      </c>
      <c r="J182" s="35" t="s">
        <v>137</v>
      </c>
      <c r="K182" s="25" t="s">
        <v>12</v>
      </c>
      <c r="L182" s="82"/>
      <c r="M182" s="39" t="s">
        <v>149</v>
      </c>
      <c r="N182" s="26" t="s">
        <v>150</v>
      </c>
      <c r="O182" s="26" t="s">
        <v>10</v>
      </c>
      <c r="P182" s="40" t="s">
        <v>151</v>
      </c>
      <c r="Q182" s="71" t="s">
        <v>152</v>
      </c>
      <c r="R182" s="73" t="s">
        <v>8</v>
      </c>
    </row>
    <row r="183" spans="1:18" ht="15.75" x14ac:dyDescent="0.25">
      <c r="A183" s="19">
        <v>1</v>
      </c>
      <c r="B183" s="20" t="s">
        <v>133</v>
      </c>
      <c r="C183" s="20" t="s">
        <v>135</v>
      </c>
      <c r="D183" s="21">
        <v>120000</v>
      </c>
      <c r="E183" s="21"/>
      <c r="F183" s="22">
        <f>D183/21*E183</f>
        <v>0</v>
      </c>
      <c r="G183" s="22"/>
      <c r="H183" s="22"/>
      <c r="I183" s="23"/>
      <c r="J183" s="24"/>
      <c r="K183" s="23"/>
      <c r="L183" s="27">
        <f>F183+G183+H183+I183-J183-K183</f>
        <v>0</v>
      </c>
      <c r="M183" s="23"/>
      <c r="N183" s="23"/>
      <c r="O183" s="23"/>
      <c r="P183" s="23"/>
      <c r="Q183" s="57">
        <f>M183+N183+O183+P183</f>
        <v>0</v>
      </c>
      <c r="R183" s="57">
        <f>L183-Q183</f>
        <v>0</v>
      </c>
    </row>
    <row r="184" spans="1:18" ht="16.5" thickBot="1" x14ac:dyDescent="0.3">
      <c r="A184" s="28">
        <f>A183+1</f>
        <v>2</v>
      </c>
      <c r="B184" s="9" t="s">
        <v>134</v>
      </c>
      <c r="C184" s="9" t="s">
        <v>136</v>
      </c>
      <c r="D184" s="10">
        <v>50000</v>
      </c>
      <c r="E184" s="10"/>
      <c r="F184" s="11">
        <f>D184/21*E184</f>
        <v>0</v>
      </c>
      <c r="G184" s="11"/>
      <c r="H184" s="11"/>
      <c r="I184" s="12"/>
      <c r="J184" s="13"/>
      <c r="K184" s="12"/>
      <c r="L184" s="29">
        <f t="shared" ref="L184" si="101">F184+G184+H184+I184-J184-K184</f>
        <v>0</v>
      </c>
      <c r="M184" s="23"/>
      <c r="N184" s="23"/>
      <c r="O184" s="23"/>
      <c r="P184" s="23"/>
      <c r="Q184" s="58">
        <f>M184+N184+O184+P184</f>
        <v>0</v>
      </c>
      <c r="R184" s="58">
        <f>L184-Q184</f>
        <v>0</v>
      </c>
    </row>
    <row r="185" spans="1:18" ht="19.5" thickBot="1" x14ac:dyDescent="0.35">
      <c r="A185" s="30" t="s">
        <v>13</v>
      </c>
      <c r="B185" s="31"/>
      <c r="C185" s="31"/>
      <c r="D185" s="32"/>
      <c r="E185" s="32"/>
      <c r="F185" s="38">
        <f>SUM(F183:F184)</f>
        <v>0</v>
      </c>
      <c r="G185" s="33">
        <f t="shared" ref="G185:Q185" si="102">SUM(G183:G184)</f>
        <v>0</v>
      </c>
      <c r="H185" s="33">
        <f t="shared" si="102"/>
        <v>0</v>
      </c>
      <c r="I185" s="33">
        <f t="shared" si="102"/>
        <v>0</v>
      </c>
      <c r="J185" s="33">
        <f t="shared" si="102"/>
        <v>0</v>
      </c>
      <c r="K185" s="33">
        <f t="shared" si="102"/>
        <v>0</v>
      </c>
      <c r="L185" s="34">
        <f t="shared" si="102"/>
        <v>0</v>
      </c>
      <c r="M185" s="56">
        <f t="shared" si="102"/>
        <v>0</v>
      </c>
      <c r="N185" s="56">
        <f t="shared" si="102"/>
        <v>0</v>
      </c>
      <c r="O185" s="56">
        <f t="shared" si="102"/>
        <v>0</v>
      </c>
      <c r="P185" s="56">
        <f t="shared" si="102"/>
        <v>0</v>
      </c>
      <c r="Q185" s="56">
        <f t="shared" si="102"/>
        <v>0</v>
      </c>
      <c r="R185" s="34">
        <f>SUM(R183:R184)</f>
        <v>0</v>
      </c>
    </row>
  </sheetData>
  <mergeCells count="180">
    <mergeCell ref="G4:I4"/>
    <mergeCell ref="J4:K4"/>
    <mergeCell ref="L4:L5"/>
    <mergeCell ref="A22:A23"/>
    <mergeCell ref="B22:B23"/>
    <mergeCell ref="C22:C23"/>
    <mergeCell ref="D22:D23"/>
    <mergeCell ref="E22:E23"/>
    <mergeCell ref="F22:F23"/>
    <mergeCell ref="G22:I22"/>
    <mergeCell ref="A4:A5"/>
    <mergeCell ref="B4:B5"/>
    <mergeCell ref="C4:C5"/>
    <mergeCell ref="D4:D5"/>
    <mergeCell ref="E4:E5"/>
    <mergeCell ref="F4:F5"/>
    <mergeCell ref="J22:K22"/>
    <mergeCell ref="L22:L23"/>
    <mergeCell ref="A42:A43"/>
    <mergeCell ref="B42:B43"/>
    <mergeCell ref="C42:C43"/>
    <mergeCell ref="D42:D43"/>
    <mergeCell ref="E42:E43"/>
    <mergeCell ref="F42:F43"/>
    <mergeCell ref="G42:I42"/>
    <mergeCell ref="J42:K42"/>
    <mergeCell ref="L42:L43"/>
    <mergeCell ref="A60:A61"/>
    <mergeCell ref="B60:B61"/>
    <mergeCell ref="C60:C61"/>
    <mergeCell ref="D60:D61"/>
    <mergeCell ref="E60:E61"/>
    <mergeCell ref="F60:F61"/>
    <mergeCell ref="G60:I60"/>
    <mergeCell ref="J60:K60"/>
    <mergeCell ref="L60:L61"/>
    <mergeCell ref="J67:K67"/>
    <mergeCell ref="L67:L68"/>
    <mergeCell ref="A67:A68"/>
    <mergeCell ref="B67:B68"/>
    <mergeCell ref="C67:C68"/>
    <mergeCell ref="D67:D68"/>
    <mergeCell ref="E67:E68"/>
    <mergeCell ref="F67:F68"/>
    <mergeCell ref="G67:I67"/>
    <mergeCell ref="L79:L80"/>
    <mergeCell ref="A79:A80"/>
    <mergeCell ref="B79:B80"/>
    <mergeCell ref="C79:C80"/>
    <mergeCell ref="D79:D80"/>
    <mergeCell ref="E79:E80"/>
    <mergeCell ref="F79:F80"/>
    <mergeCell ref="G79:I79"/>
    <mergeCell ref="J79:K79"/>
    <mergeCell ref="G89:I89"/>
    <mergeCell ref="J89:K89"/>
    <mergeCell ref="L89:L90"/>
    <mergeCell ref="A98:A99"/>
    <mergeCell ref="B98:B99"/>
    <mergeCell ref="C98:C99"/>
    <mergeCell ref="D98:D99"/>
    <mergeCell ref="E98:E99"/>
    <mergeCell ref="F98:F99"/>
    <mergeCell ref="G98:I98"/>
    <mergeCell ref="A89:A90"/>
    <mergeCell ref="B89:B90"/>
    <mergeCell ref="C89:C90"/>
    <mergeCell ref="D89:D90"/>
    <mergeCell ref="E89:E90"/>
    <mergeCell ref="F89:F90"/>
    <mergeCell ref="J98:K98"/>
    <mergeCell ref="L98:L99"/>
    <mergeCell ref="A113:A114"/>
    <mergeCell ref="B113:B114"/>
    <mergeCell ref="C113:C114"/>
    <mergeCell ref="D113:D114"/>
    <mergeCell ref="E113:E114"/>
    <mergeCell ref="F113:F114"/>
    <mergeCell ref="G113:I113"/>
    <mergeCell ref="J113:K113"/>
    <mergeCell ref="L113:L114"/>
    <mergeCell ref="A125:A126"/>
    <mergeCell ref="B125:B126"/>
    <mergeCell ref="C125:C126"/>
    <mergeCell ref="D125:D126"/>
    <mergeCell ref="E125:E126"/>
    <mergeCell ref="F125:F126"/>
    <mergeCell ref="G125:I125"/>
    <mergeCell ref="J125:K125"/>
    <mergeCell ref="L125:L126"/>
    <mergeCell ref="G134:I134"/>
    <mergeCell ref="J134:K134"/>
    <mergeCell ref="L134:L135"/>
    <mergeCell ref="A143:A144"/>
    <mergeCell ref="B143:B144"/>
    <mergeCell ref="C143:C144"/>
    <mergeCell ref="D143:D144"/>
    <mergeCell ref="E143:E144"/>
    <mergeCell ref="F143:F144"/>
    <mergeCell ref="G143:I143"/>
    <mergeCell ref="A134:A135"/>
    <mergeCell ref="B134:B135"/>
    <mergeCell ref="C134:C135"/>
    <mergeCell ref="D134:D135"/>
    <mergeCell ref="E134:E135"/>
    <mergeCell ref="F134:F135"/>
    <mergeCell ref="J143:K143"/>
    <mergeCell ref="L143:L144"/>
    <mergeCell ref="A159:A160"/>
    <mergeCell ref="B159:B160"/>
    <mergeCell ref="C159:C160"/>
    <mergeCell ref="D159:D160"/>
    <mergeCell ref="E159:E160"/>
    <mergeCell ref="F159:F160"/>
    <mergeCell ref="G159:I159"/>
    <mergeCell ref="J159:K159"/>
    <mergeCell ref="L159:L160"/>
    <mergeCell ref="A170:A171"/>
    <mergeCell ref="B170:B171"/>
    <mergeCell ref="C170:C171"/>
    <mergeCell ref="D170:D171"/>
    <mergeCell ref="E170:E171"/>
    <mergeCell ref="F170:F171"/>
    <mergeCell ref="G170:I170"/>
    <mergeCell ref="J170:K170"/>
    <mergeCell ref="L170:L171"/>
    <mergeCell ref="G181:I181"/>
    <mergeCell ref="J181:K181"/>
    <mergeCell ref="L181:L182"/>
    <mergeCell ref="A181:A182"/>
    <mergeCell ref="B181:B182"/>
    <mergeCell ref="C181:C182"/>
    <mergeCell ref="D181:D182"/>
    <mergeCell ref="E181:E182"/>
    <mergeCell ref="F181:F182"/>
    <mergeCell ref="M4:P4"/>
    <mergeCell ref="Q4:Q5"/>
    <mergeCell ref="R4:R5"/>
    <mergeCell ref="M22:P22"/>
    <mergeCell ref="Q22:Q23"/>
    <mergeCell ref="R22:R23"/>
    <mergeCell ref="M42:P42"/>
    <mergeCell ref="Q42:Q43"/>
    <mergeCell ref="R42:R43"/>
    <mergeCell ref="M60:P60"/>
    <mergeCell ref="Q60:Q61"/>
    <mergeCell ref="R60:R61"/>
    <mergeCell ref="M67:P67"/>
    <mergeCell ref="Q67:Q68"/>
    <mergeCell ref="R67:R68"/>
    <mergeCell ref="M79:P79"/>
    <mergeCell ref="Q79:Q80"/>
    <mergeCell ref="R79:R80"/>
    <mergeCell ref="M89:P89"/>
    <mergeCell ref="Q89:Q90"/>
    <mergeCell ref="R89:R90"/>
    <mergeCell ref="M98:P98"/>
    <mergeCell ref="Q98:Q99"/>
    <mergeCell ref="R98:R99"/>
    <mergeCell ref="M113:P113"/>
    <mergeCell ref="Q113:Q114"/>
    <mergeCell ref="R113:R114"/>
    <mergeCell ref="M125:P125"/>
    <mergeCell ref="Q125:Q126"/>
    <mergeCell ref="R125:R126"/>
    <mergeCell ref="M134:P134"/>
    <mergeCell ref="Q134:Q135"/>
    <mergeCell ref="R134:R135"/>
    <mergeCell ref="M181:P181"/>
    <mergeCell ref="Q181:Q182"/>
    <mergeCell ref="R181:R182"/>
    <mergeCell ref="M143:P143"/>
    <mergeCell ref="Q143:Q144"/>
    <mergeCell ref="R143:R144"/>
    <mergeCell ref="M159:P159"/>
    <mergeCell ref="Q159:Q160"/>
    <mergeCell ref="R159:R160"/>
    <mergeCell ref="M170:P170"/>
    <mergeCell ref="Q170:Q171"/>
    <mergeCell ref="R170:R171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Офис Ноябрь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Отдел Персонала</cp:lastModifiedBy>
  <dcterms:created xsi:type="dcterms:W3CDTF">2017-11-30T11:39:53Z</dcterms:created>
  <dcterms:modified xsi:type="dcterms:W3CDTF">2018-01-12T19:54:56Z</dcterms:modified>
</cp:coreProperties>
</file>